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9195" windowHeight="4065" activeTab="4"/>
  </bookViews>
  <sheets>
    <sheet name="KLOROFIL" sheetId="7" r:id="rId1"/>
    <sheet name="KADAR ABU" sheetId="4" r:id="rId2"/>
    <sheet name="KADAR AIR" sheetId="3" r:id="rId3"/>
    <sheet name="Colour Rider" sheetId="9" r:id="rId4"/>
    <sheet name="Orlep" sheetId="10" r:id="rId5"/>
    <sheet name="ANTIOKSIDAN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3" l="1"/>
  <c r="L38" i="3" l="1"/>
  <c r="L39" i="3"/>
  <c r="L40" i="3"/>
  <c r="L41" i="3"/>
  <c r="L42" i="3"/>
  <c r="L43" i="3"/>
  <c r="L44" i="3"/>
  <c r="L37" i="3"/>
  <c r="F46" i="3"/>
  <c r="F45" i="3"/>
  <c r="F39" i="3"/>
  <c r="F38" i="3"/>
  <c r="L38" i="4"/>
  <c r="L39" i="4"/>
  <c r="L40" i="4"/>
  <c r="L41" i="4"/>
  <c r="L42" i="4"/>
  <c r="L43" i="4"/>
  <c r="L44" i="4"/>
  <c r="L37" i="4"/>
  <c r="K36" i="4"/>
  <c r="F46" i="4"/>
  <c r="F45" i="4"/>
  <c r="C45" i="4"/>
  <c r="C44" i="4"/>
  <c r="F39" i="4" l="1"/>
  <c r="F38" i="4"/>
  <c r="F46" i="7"/>
  <c r="F45" i="7"/>
  <c r="F38" i="7"/>
  <c r="F39" i="7"/>
  <c r="C39" i="7"/>
  <c r="L44" i="6"/>
  <c r="F46" i="6"/>
  <c r="F39" i="6"/>
  <c r="E4" i="6"/>
  <c r="E5" i="6"/>
  <c r="E6" i="6"/>
  <c r="E7" i="6"/>
  <c r="E8" i="6"/>
  <c r="E9" i="6"/>
  <c r="E10" i="6"/>
  <c r="E11" i="6"/>
  <c r="E12" i="6"/>
  <c r="E13" i="6"/>
  <c r="I10" i="6"/>
  <c r="C25" i="6"/>
  <c r="B13" i="6"/>
  <c r="C13" i="6"/>
  <c r="D13" i="6"/>
  <c r="C19" i="6"/>
  <c r="C20" i="6"/>
  <c r="C24" i="6"/>
  <c r="B25" i="6"/>
  <c r="B19" i="6"/>
  <c r="B20" i="6"/>
  <c r="B24" i="6"/>
  <c r="D24" i="6"/>
  <c r="D31" i="6"/>
  <c r="E4" i="3"/>
  <c r="E5" i="3"/>
  <c r="E6" i="3"/>
  <c r="E7" i="3"/>
  <c r="E8" i="3"/>
  <c r="E9" i="3"/>
  <c r="E10" i="3"/>
  <c r="E11" i="3"/>
  <c r="E12" i="3"/>
  <c r="E13" i="3"/>
  <c r="I10" i="3"/>
  <c r="C25" i="3"/>
  <c r="B13" i="3"/>
  <c r="C13" i="3"/>
  <c r="D13" i="3"/>
  <c r="C19" i="3"/>
  <c r="C20" i="3"/>
  <c r="C24" i="3"/>
  <c r="B25" i="3"/>
  <c r="B19" i="3"/>
  <c r="B20" i="3"/>
  <c r="B24" i="3"/>
  <c r="D24" i="3"/>
  <c r="E4" i="7"/>
  <c r="E5" i="7"/>
  <c r="E6" i="7"/>
  <c r="E7" i="7"/>
  <c r="E8" i="7"/>
  <c r="E9" i="7"/>
  <c r="E10" i="7"/>
  <c r="E11" i="7"/>
  <c r="E12" i="7"/>
  <c r="E13" i="7"/>
  <c r="I10" i="7"/>
  <c r="C25" i="7"/>
  <c r="B13" i="7"/>
  <c r="C13" i="7"/>
  <c r="D13" i="7"/>
  <c r="C19" i="7"/>
  <c r="C20" i="7"/>
  <c r="C24" i="7"/>
  <c r="B25" i="7"/>
  <c r="B19" i="7"/>
  <c r="B20" i="7"/>
  <c r="B24" i="7"/>
  <c r="D24" i="7"/>
  <c r="D31" i="7"/>
  <c r="F6" i="3"/>
  <c r="I36" i="3"/>
  <c r="B21" i="7"/>
  <c r="B22" i="7"/>
  <c r="B23" i="7"/>
  <c r="F12" i="7"/>
  <c r="F11" i="7"/>
  <c r="J6" i="7"/>
  <c r="F10" i="7"/>
  <c r="F9" i="7"/>
  <c r="K5" i="7"/>
  <c r="F8" i="7"/>
  <c r="F7" i="7"/>
  <c r="I5" i="7"/>
  <c r="J5" i="7"/>
  <c r="L5" i="7"/>
  <c r="M5" i="7"/>
  <c r="C38" i="7"/>
  <c r="K6" i="7"/>
  <c r="I6" i="7"/>
  <c r="F6" i="7"/>
  <c r="F5" i="7"/>
  <c r="J4" i="7"/>
  <c r="K4" i="7"/>
  <c r="K7" i="7"/>
  <c r="K8" i="7"/>
  <c r="C46" i="7"/>
  <c r="F4" i="7"/>
  <c r="I4" i="6"/>
  <c r="I5" i="6"/>
  <c r="I6" i="6"/>
  <c r="I7" i="6"/>
  <c r="I8" i="6"/>
  <c r="C46" i="6"/>
  <c r="J4" i="6"/>
  <c r="J5" i="6"/>
  <c r="J6" i="6"/>
  <c r="J7" i="6"/>
  <c r="J8" i="6"/>
  <c r="C45" i="6"/>
  <c r="K4" i="6"/>
  <c r="K5" i="6"/>
  <c r="K6" i="6"/>
  <c r="K7" i="6"/>
  <c r="K8" i="6"/>
  <c r="C44" i="6"/>
  <c r="L4" i="6"/>
  <c r="M4" i="6"/>
  <c r="C39" i="6"/>
  <c r="L6" i="6"/>
  <c r="M6" i="6"/>
  <c r="C38" i="6"/>
  <c r="L5" i="6"/>
  <c r="M5" i="6"/>
  <c r="C37" i="6"/>
  <c r="F4" i="6"/>
  <c r="I44" i="6"/>
  <c r="K30" i="6"/>
  <c r="I31" i="6"/>
  <c r="K44" i="6"/>
  <c r="F9" i="6"/>
  <c r="I37" i="6"/>
  <c r="K37" i="6"/>
  <c r="F8" i="6"/>
  <c r="I38" i="6"/>
  <c r="K38" i="6"/>
  <c r="F5" i="6"/>
  <c r="I39" i="6"/>
  <c r="K39" i="6"/>
  <c r="F7" i="6"/>
  <c r="I40" i="6"/>
  <c r="K40" i="6"/>
  <c r="F6" i="6"/>
  <c r="I41" i="6"/>
  <c r="K41" i="6"/>
  <c r="F11" i="6"/>
  <c r="I42" i="6"/>
  <c r="K42" i="6"/>
  <c r="F10" i="6"/>
  <c r="I43" i="6"/>
  <c r="K43" i="6"/>
  <c r="F12" i="6"/>
  <c r="I36" i="6"/>
  <c r="K36" i="6"/>
  <c r="B22" i="6"/>
  <c r="G22" i="6"/>
  <c r="F22" i="6"/>
  <c r="B21" i="6"/>
  <c r="B23" i="6"/>
  <c r="G19" i="6"/>
  <c r="J7" i="7"/>
  <c r="J8" i="7"/>
  <c r="C45" i="7"/>
  <c r="L6" i="7"/>
  <c r="M6" i="7"/>
  <c r="I4" i="7"/>
  <c r="G21" i="7"/>
  <c r="G20" i="6"/>
  <c r="G23" i="6"/>
  <c r="F23" i="6"/>
  <c r="F21" i="6"/>
  <c r="F20" i="6"/>
  <c r="G21" i="6"/>
  <c r="F19" i="6"/>
  <c r="G22" i="7"/>
  <c r="F23" i="7"/>
  <c r="G20" i="7"/>
  <c r="G19" i="7"/>
  <c r="F19" i="7"/>
  <c r="F21" i="7"/>
  <c r="D19" i="7"/>
  <c r="F22" i="7"/>
  <c r="F20" i="7"/>
  <c r="G23" i="7"/>
  <c r="I7" i="7"/>
  <c r="L4" i="7"/>
  <c r="M4" i="7"/>
  <c r="C37" i="7"/>
  <c r="L7" i="6"/>
  <c r="D19" i="6"/>
  <c r="C21" i="6"/>
  <c r="D21" i="6"/>
  <c r="C22" i="6"/>
  <c r="D22" i="6"/>
  <c r="L7" i="7"/>
  <c r="I8" i="7"/>
  <c r="C44" i="7"/>
  <c r="C21" i="7"/>
  <c r="D21" i="7"/>
  <c r="C22" i="7"/>
  <c r="D22" i="7"/>
  <c r="E22" i="7"/>
  <c r="H22" i="7"/>
  <c r="D25" i="7"/>
  <c r="D20" i="7"/>
  <c r="D25" i="6"/>
  <c r="E19" i="6"/>
  <c r="H19" i="6"/>
  <c r="C23" i="6"/>
  <c r="D23" i="6"/>
  <c r="E23" i="6"/>
  <c r="H23" i="6"/>
  <c r="D20" i="6"/>
  <c r="E20" i="6"/>
  <c r="H20" i="6"/>
  <c r="E21" i="6"/>
  <c r="H21" i="6"/>
  <c r="B32" i="7"/>
  <c r="E21" i="7"/>
  <c r="H21" i="7"/>
  <c r="E46" i="7"/>
  <c r="E20" i="7"/>
  <c r="H20" i="7"/>
  <c r="E19" i="7"/>
  <c r="H19" i="7"/>
  <c r="C23" i="7"/>
  <c r="D23" i="7"/>
  <c r="E23" i="7"/>
  <c r="H23" i="7"/>
  <c r="B32" i="6"/>
  <c r="E22" i="6"/>
  <c r="H22" i="6"/>
  <c r="C47" i="7"/>
  <c r="C40" i="7"/>
  <c r="E44" i="7"/>
  <c r="E37" i="7"/>
  <c r="E38" i="7"/>
  <c r="E45" i="7"/>
  <c r="E39" i="7"/>
  <c r="C47" i="6"/>
  <c r="C40" i="6"/>
  <c r="E39" i="6"/>
  <c r="E44" i="6"/>
  <c r="E45" i="6"/>
  <c r="E46" i="6"/>
  <c r="E38" i="6"/>
  <c r="E37" i="6"/>
  <c r="I45" i="6"/>
  <c r="E4" i="4"/>
  <c r="E5" i="4"/>
  <c r="E6" i="4"/>
  <c r="E7" i="4"/>
  <c r="E8" i="4"/>
  <c r="E9" i="4"/>
  <c r="E10" i="4"/>
  <c r="E11" i="4"/>
  <c r="E12" i="4"/>
  <c r="E13" i="4"/>
  <c r="I10" i="4"/>
  <c r="C25" i="4"/>
  <c r="B13" i="4"/>
  <c r="C13" i="4"/>
  <c r="D13" i="4"/>
  <c r="C19" i="4"/>
  <c r="C20" i="4"/>
  <c r="C24" i="4"/>
  <c r="B25" i="4"/>
  <c r="B19" i="4"/>
  <c r="B20" i="4"/>
  <c r="B24" i="4"/>
  <c r="D24" i="4"/>
  <c r="K30" i="4"/>
  <c r="I31" i="4"/>
  <c r="I45" i="4"/>
  <c r="F11" i="4"/>
  <c r="I44" i="4"/>
  <c r="F9" i="4"/>
  <c r="I43" i="4"/>
  <c r="F6" i="4"/>
  <c r="I42" i="4"/>
  <c r="F5" i="4"/>
  <c r="I41" i="4"/>
  <c r="F10" i="4"/>
  <c r="I40" i="4"/>
  <c r="F12" i="4"/>
  <c r="I39" i="4"/>
  <c r="F7" i="4"/>
  <c r="I38" i="4"/>
  <c r="F8" i="4"/>
  <c r="I37" i="4"/>
  <c r="F4" i="4"/>
  <c r="I36" i="4"/>
  <c r="D31" i="4"/>
  <c r="G20" i="4"/>
  <c r="B21" i="4"/>
  <c r="B22" i="4"/>
  <c r="B23" i="4"/>
  <c r="G23" i="4"/>
  <c r="G22" i="4"/>
  <c r="F20" i="4"/>
  <c r="G19" i="4"/>
  <c r="K6" i="4"/>
  <c r="I6" i="4"/>
  <c r="K5" i="4"/>
  <c r="J6" i="4"/>
  <c r="K4" i="4"/>
  <c r="J5" i="4"/>
  <c r="I5" i="4"/>
  <c r="J4" i="4"/>
  <c r="J7" i="4"/>
  <c r="J8" i="4"/>
  <c r="E45" i="4"/>
  <c r="I4" i="4"/>
  <c r="I6" i="3"/>
  <c r="J6" i="3"/>
  <c r="K6" i="3"/>
  <c r="L6" i="3"/>
  <c r="M6" i="3"/>
  <c r="C39" i="3"/>
  <c r="I5" i="3"/>
  <c r="J5" i="3"/>
  <c r="K5" i="3"/>
  <c r="L5" i="3"/>
  <c r="M5" i="3"/>
  <c r="C38" i="3"/>
  <c r="I4" i="3"/>
  <c r="J4" i="3"/>
  <c r="K4" i="3"/>
  <c r="L4" i="3"/>
  <c r="M4" i="3"/>
  <c r="C37" i="3"/>
  <c r="F12" i="3"/>
  <c r="I44" i="3"/>
  <c r="F9" i="3"/>
  <c r="I43" i="3"/>
  <c r="F4" i="3"/>
  <c r="I42" i="3"/>
  <c r="F7" i="3"/>
  <c r="I41" i="3"/>
  <c r="F10" i="3"/>
  <c r="I40" i="3"/>
  <c r="F11" i="3"/>
  <c r="I39" i="3"/>
  <c r="F5" i="3"/>
  <c r="I38" i="3"/>
  <c r="L6" i="4"/>
  <c r="M6" i="4"/>
  <c r="C39" i="4"/>
  <c r="L5" i="4"/>
  <c r="M5" i="4"/>
  <c r="C38" i="4"/>
  <c r="D19" i="4"/>
  <c r="K7" i="4"/>
  <c r="K8" i="4"/>
  <c r="C46" i="4"/>
  <c r="L4" i="4"/>
  <c r="M4" i="4"/>
  <c r="C37" i="4"/>
  <c r="I7" i="4"/>
  <c r="G21" i="4"/>
  <c r="F19" i="4"/>
  <c r="F23" i="4"/>
  <c r="F22" i="4"/>
  <c r="F21" i="4"/>
  <c r="C21" i="4"/>
  <c r="D21" i="4"/>
  <c r="D20" i="4"/>
  <c r="D25" i="4"/>
  <c r="L7" i="4"/>
  <c r="I8" i="4"/>
  <c r="C22" i="4"/>
  <c r="D22" i="4"/>
  <c r="E20" i="4"/>
  <c r="H20" i="4"/>
  <c r="E22" i="4"/>
  <c r="H22" i="4"/>
  <c r="C23" i="4"/>
  <c r="D23" i="4"/>
  <c r="E23" i="4"/>
  <c r="H23" i="4"/>
  <c r="B32" i="4"/>
  <c r="E21" i="4"/>
  <c r="H21" i="4"/>
  <c r="E19" i="4"/>
  <c r="H19" i="4"/>
  <c r="K40" i="4"/>
  <c r="K43" i="4"/>
  <c r="K44" i="4"/>
  <c r="K39" i="4"/>
  <c r="K37" i="4"/>
  <c r="K38" i="4"/>
  <c r="K42" i="4"/>
  <c r="K41" i="4"/>
  <c r="C40" i="4"/>
  <c r="C47" i="4"/>
  <c r="E39" i="4"/>
  <c r="E38" i="4"/>
  <c r="E37" i="4"/>
  <c r="K7" i="3"/>
  <c r="K8" i="3"/>
  <c r="C46" i="3"/>
  <c r="I7" i="3"/>
  <c r="I8" i="3"/>
  <c r="C45" i="3"/>
  <c r="B22" i="3"/>
  <c r="B21" i="3"/>
  <c r="F8" i="3"/>
  <c r="I37" i="3"/>
  <c r="B23" i="3"/>
  <c r="G22" i="3"/>
  <c r="F22" i="3"/>
  <c r="F20" i="3"/>
  <c r="F19" i="3"/>
  <c r="F21" i="3"/>
  <c r="J7" i="3"/>
  <c r="J8" i="3"/>
  <c r="C44" i="3"/>
  <c r="F23" i="3"/>
  <c r="G19" i="3"/>
  <c r="G20" i="3"/>
  <c r="G21" i="3"/>
  <c r="D19" i="3"/>
  <c r="G23" i="3"/>
  <c r="C22" i="3"/>
  <c r="D22" i="3"/>
  <c r="K30" i="3"/>
  <c r="I31" i="3"/>
  <c r="D25" i="3"/>
  <c r="D20" i="3"/>
  <c r="C21" i="3"/>
  <c r="D21" i="3"/>
  <c r="I45" i="3"/>
  <c r="K38" i="3"/>
  <c r="K42" i="3"/>
  <c r="K39" i="3"/>
  <c r="K43" i="3"/>
  <c r="K40" i="3"/>
  <c r="K44" i="3"/>
  <c r="K36" i="3"/>
  <c r="K41" i="3"/>
  <c r="K37" i="3"/>
  <c r="L7" i="3"/>
  <c r="B32" i="3"/>
  <c r="E21" i="3"/>
  <c r="H21" i="3"/>
  <c r="E19" i="3"/>
  <c r="H19" i="3"/>
  <c r="E22" i="3"/>
  <c r="H22" i="3"/>
  <c r="E20" i="3"/>
  <c r="H20" i="3"/>
  <c r="C23" i="3"/>
  <c r="D23" i="3"/>
  <c r="E23" i="3"/>
  <c r="H23" i="3"/>
  <c r="C47" i="3"/>
  <c r="C40" i="3"/>
  <c r="E46" i="3"/>
  <c r="E38" i="3"/>
  <c r="E39" i="3"/>
  <c r="E45" i="3"/>
  <c r="E44" i="3"/>
  <c r="E37" i="3"/>
  <c r="E44" i="4" l="1"/>
  <c r="E46" i="4"/>
</calcChain>
</file>

<file path=xl/sharedStrings.xml><?xml version="1.0" encoding="utf-8"?>
<sst xmlns="http://schemas.openxmlformats.org/spreadsheetml/2006/main" count="767" uniqueCount="135">
  <si>
    <t>Perlakuan</t>
  </si>
  <si>
    <t>S1T1</t>
  </si>
  <si>
    <t>S1T3</t>
  </si>
  <si>
    <t>S2T1</t>
  </si>
  <si>
    <t>S2T2</t>
  </si>
  <si>
    <t>S2T3</t>
  </si>
  <si>
    <t>S3T1</t>
  </si>
  <si>
    <t>S3T2</t>
  </si>
  <si>
    <t>S3T3</t>
  </si>
  <si>
    <t>S1T2</t>
  </si>
  <si>
    <t>b</t>
  </si>
  <si>
    <t>Rerata</t>
  </si>
  <si>
    <t>SAMPEL</t>
  </si>
  <si>
    <t>TOTAL</t>
  </si>
  <si>
    <t>RERATA</t>
  </si>
  <si>
    <t>TABEL 2 ARAH</t>
  </si>
  <si>
    <t>PERLAKUAN</t>
  </si>
  <si>
    <t>ULANGAN</t>
  </si>
  <si>
    <t>FK</t>
  </si>
  <si>
    <t>t (perlakuan)</t>
  </si>
  <si>
    <t>r (ulangan)</t>
  </si>
  <si>
    <t>GRAND TOTAL</t>
  </si>
  <si>
    <t>TABEL ANOVA RAK FAKTORIAL UJI KADAR AIR</t>
  </si>
  <si>
    <t>SK</t>
  </si>
  <si>
    <t>DB</t>
  </si>
  <si>
    <t>JK</t>
  </si>
  <si>
    <t>KT</t>
  </si>
  <si>
    <t>F Hit</t>
  </si>
  <si>
    <t>F Tab</t>
  </si>
  <si>
    <t>KET</t>
  </si>
  <si>
    <t>**</t>
  </si>
  <si>
    <t>Kelompok</t>
  </si>
  <si>
    <t>Galat/sisa</t>
  </si>
  <si>
    <t>Total</t>
  </si>
  <si>
    <t xml:space="preserve">Uji Lanjut </t>
  </si>
  <si>
    <t xml:space="preserve"> Q (5%) (t; d.b. galat) x akar(KTG/n)</t>
  </si>
  <si>
    <t>x</t>
  </si>
  <si>
    <t>Notasi</t>
  </si>
  <si>
    <t>a</t>
  </si>
  <si>
    <t>c</t>
  </si>
  <si>
    <t>S1</t>
  </si>
  <si>
    <t>S2</t>
  </si>
  <si>
    <t>S3</t>
  </si>
  <si>
    <t>T1</t>
  </si>
  <si>
    <t>T2</t>
  </si>
  <si>
    <t>T3</t>
  </si>
  <si>
    <t>S</t>
  </si>
  <si>
    <t>T</t>
  </si>
  <si>
    <t>FAKTOR S</t>
  </si>
  <si>
    <t>FAKTOR T</t>
  </si>
  <si>
    <t>ST</t>
  </si>
  <si>
    <t>Uji Lanjut Faktor T</t>
  </si>
  <si>
    <t>Uji Lanjut Faktor S</t>
  </si>
  <si>
    <t>BNJ Faktor P dan T=</t>
  </si>
  <si>
    <t>BNJ (faktor P xT) =</t>
  </si>
  <si>
    <t>Q (5%) (9;16) x akar (2,13/3)</t>
  </si>
  <si>
    <t>Uji Lanjut Faktor S x T</t>
  </si>
  <si>
    <t>BNJ</t>
  </si>
  <si>
    <t>ab</t>
  </si>
  <si>
    <t>g</t>
  </si>
  <si>
    <t>TABEL ANOVA RAK FAKTORIAL UJI KADAR ABU</t>
  </si>
  <si>
    <t>d</t>
  </si>
  <si>
    <t>e</t>
  </si>
  <si>
    <t>f</t>
  </si>
  <si>
    <t>h</t>
  </si>
  <si>
    <t>i</t>
  </si>
  <si>
    <t>TABEL ANOVA RAK FAKTORIAL UJI ANTIOKSIDAN</t>
  </si>
  <si>
    <t>TABEL ANOVA RAK FAKTORIAL UJI KLOROFIL</t>
  </si>
  <si>
    <t>Keterangan :</t>
  </si>
  <si>
    <t>tn</t>
  </si>
  <si>
    <t>tidak nyata</t>
  </si>
  <si>
    <t>*</t>
  </si>
  <si>
    <t>nyata</t>
  </si>
  <si>
    <t>sangat nyata</t>
  </si>
  <si>
    <t>Q (5%) (3;16) x akar (9,62/3*3)</t>
  </si>
  <si>
    <t>Q (5%) (3;16) x akar (0,03/3*3)</t>
  </si>
  <si>
    <t>Q (5%) (3;16) x akar (5,13/3*3)</t>
  </si>
  <si>
    <t>C</t>
  </si>
  <si>
    <t xml:space="preserve"> </t>
  </si>
  <si>
    <t>Q (5%) (3;16) x akar (0,0825/3*3)</t>
  </si>
  <si>
    <t>Warna L</t>
  </si>
  <si>
    <t>Faktor S</t>
  </si>
  <si>
    <t>Faktor T</t>
  </si>
  <si>
    <t xml:space="preserve">Tabel 2 arah </t>
  </si>
  <si>
    <t>Ulangan</t>
  </si>
  <si>
    <t>L</t>
  </si>
  <si>
    <t>Tabel analisa ragam</t>
  </si>
  <si>
    <t>Tabel Uji Lanjut</t>
  </si>
  <si>
    <t>Rerata + BNJ</t>
  </si>
  <si>
    <t>I</t>
  </si>
  <si>
    <t>II</t>
  </si>
  <si>
    <t>III</t>
  </si>
  <si>
    <t>db</t>
  </si>
  <si>
    <t>F hit</t>
  </si>
  <si>
    <t>F 0,05</t>
  </si>
  <si>
    <t>F 0,01</t>
  </si>
  <si>
    <t>SD</t>
  </si>
  <si>
    <t>BNJ Tabel 5%</t>
  </si>
  <si>
    <t>bcd</t>
  </si>
  <si>
    <t>BNJ Hitung</t>
  </si>
  <si>
    <t>abc</t>
  </si>
  <si>
    <t>de</t>
  </si>
  <si>
    <t>BNJ (interaksi) =</t>
  </si>
  <si>
    <t>bcde</t>
  </si>
  <si>
    <t>S*T</t>
  </si>
  <si>
    <t>Q (5%) (t; d.b. galat) x akar(KTG/n)</t>
  </si>
  <si>
    <t xml:space="preserve">Galat </t>
  </si>
  <si>
    <t>Q (5%) (9;16) x akar (5,66/3*3)</t>
  </si>
  <si>
    <t>cde</t>
  </si>
  <si>
    <t>Warna a</t>
  </si>
  <si>
    <t>perlakuan</t>
  </si>
  <si>
    <t>a*</t>
  </si>
  <si>
    <t>Warna b</t>
  </si>
  <si>
    <t>Q (5%) (3;16) x akar (5,66/3*3)</t>
  </si>
  <si>
    <t>warna</t>
  </si>
  <si>
    <t>aroma</t>
  </si>
  <si>
    <t>Panelis</t>
  </si>
  <si>
    <t>Kode Smpel</t>
  </si>
  <si>
    <t>Yi</t>
  </si>
  <si>
    <t>∑i Yij kuadrat</t>
  </si>
  <si>
    <t>Yi kuadrat</t>
  </si>
  <si>
    <t>Rata-rata</t>
  </si>
  <si>
    <t>Total Ranking</t>
  </si>
  <si>
    <t>r=ulangan</t>
  </si>
  <si>
    <t>X2</t>
  </si>
  <si>
    <t>n=perlakuan</t>
  </si>
  <si>
    <t>T&lt;X2</t>
  </si>
  <si>
    <t>H0 ditolak</t>
  </si>
  <si>
    <t>x tabel n-1;0,05)</t>
  </si>
  <si>
    <t>Titik kritis</t>
  </si>
  <si>
    <t>Yj</t>
  </si>
  <si>
    <t>∑j Yij kuadrat</t>
  </si>
  <si>
    <t>Yj kuadrat</t>
  </si>
  <si>
    <t>T&gt;X2</t>
  </si>
  <si>
    <t>H0 diterima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</si>
</sst>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charset val="1"/>
    </font>
    <font>
      <b/>
      <sz val="12"/>
      <color rgb="FF000000"/>
      <name val="Times New Roman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0"/>
      <color theme="1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protection locked="0"/>
    </xf>
  </cellStyleXfs>
  <cellXfs count="131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/>
    <xf numFmtId="2" fontId="3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1" xfId="0" applyNumberFormat="1" applyFont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5" fillId="0" borderId="0" xfId="0" applyFont="1"/>
    <xf numFmtId="2" fontId="3" fillId="0" borderId="0" xfId="0" applyNumberFormat="1" applyFont="1"/>
    <xf numFmtId="2" fontId="5" fillId="0" borderId="0" xfId="0" applyNumberFormat="1" applyFont="1"/>
    <xf numFmtId="0" fontId="5" fillId="0" borderId="1" xfId="0" applyFont="1" applyBorder="1"/>
    <xf numFmtId="2" fontId="5" fillId="0" borderId="1" xfId="0" applyNumberFormat="1" applyFont="1" applyBorder="1"/>
    <xf numFmtId="0" fontId="5" fillId="0" borderId="0" xfId="0" applyFont="1" applyFill="1"/>
    <xf numFmtId="0" fontId="0" fillId="0" borderId="0" xfId="0" applyFill="1"/>
    <xf numFmtId="0" fontId="1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vertical="center"/>
    </xf>
    <xf numFmtId="2" fontId="5" fillId="5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 wrapText="1"/>
    </xf>
    <xf numFmtId="2" fontId="6" fillId="4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2" fontId="3" fillId="0" borderId="0" xfId="0" applyNumberFormat="1" applyFont="1" applyFill="1" applyAlignment="1">
      <alignment vertical="center"/>
    </xf>
    <xf numFmtId="2" fontId="5" fillId="0" borderId="0" xfId="0" applyNumberFormat="1" applyFont="1" applyFill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/>
    <xf numFmtId="0" fontId="11" fillId="0" borderId="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2" fontId="11" fillId="0" borderId="0" xfId="0" applyNumberFormat="1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2" fontId="11" fillId="0" borderId="0" xfId="0" applyNumberFormat="1" applyFont="1" applyBorder="1" applyAlignment="1">
      <alignment vertical="center"/>
    </xf>
    <xf numFmtId="164" fontId="11" fillId="0" borderId="0" xfId="0" applyNumberFormat="1" applyFont="1" applyBorder="1" applyAlignment="1">
      <alignment vertical="center"/>
    </xf>
    <xf numFmtId="2" fontId="11" fillId="9" borderId="0" xfId="0" applyNumberFormat="1" applyFont="1" applyFill="1" applyBorder="1" applyAlignment="1">
      <alignment vertical="center"/>
    </xf>
    <xf numFmtId="0" fontId="11" fillId="9" borderId="0" xfId="0" applyFont="1" applyFill="1" applyBorder="1" applyAlignment="1">
      <alignment vertical="center"/>
    </xf>
    <xf numFmtId="2" fontId="11" fillId="0" borderId="0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/>
    </xf>
    <xf numFmtId="0" fontId="11" fillId="11" borderId="0" xfId="0" applyFont="1" applyFill="1" applyBorder="1" applyAlignment="1">
      <alignment vertical="center"/>
    </xf>
    <xf numFmtId="2" fontId="11" fillId="11" borderId="0" xfId="0" applyNumberFormat="1" applyFont="1" applyFill="1" applyBorder="1" applyAlignment="1">
      <alignment vertical="center"/>
    </xf>
    <xf numFmtId="0" fontId="11" fillId="11" borderId="0" xfId="0" applyFont="1" applyFill="1" applyBorder="1" applyAlignment="1">
      <alignment horizontal="center" vertical="center"/>
    </xf>
    <xf numFmtId="0" fontId="15" fillId="0" borderId="0" xfId="0" applyFont="1" applyAlignment="1">
      <alignment horizontal="left"/>
    </xf>
    <xf numFmtId="2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horizontal="left"/>
    </xf>
    <xf numFmtId="164" fontId="11" fillId="0" borderId="0" xfId="0" applyNumberFormat="1" applyFont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4" fontId="11" fillId="0" borderId="15" xfId="0" applyNumberFormat="1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Border="1" applyAlignment="1">
      <alignment horizontal="right" vertical="center"/>
    </xf>
    <xf numFmtId="164" fontId="12" fillId="10" borderId="0" xfId="0" applyNumberFormat="1" applyFont="1" applyFill="1" applyBorder="1" applyAlignment="1">
      <alignment horizontal="right" vertical="center"/>
    </xf>
    <xf numFmtId="164" fontId="12" fillId="0" borderId="0" xfId="0" applyNumberFormat="1" applyFont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0" fontId="10" fillId="0" borderId="1" xfId="1" applyFont="1" applyBorder="1" applyAlignment="1" applyProtection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/>
    <xf numFmtId="0" fontId="8" fillId="0" borderId="6" xfId="1" applyFont="1" applyBorder="1" applyAlignment="1" applyProtection="1">
      <alignment horizontal="center" vertical="center"/>
    </xf>
    <xf numFmtId="0" fontId="8" fillId="0" borderId="7" xfId="1" applyFont="1" applyBorder="1" applyAlignment="1" applyProtection="1">
      <alignment horizontal="center" vertical="center"/>
    </xf>
    <xf numFmtId="0" fontId="9" fillId="0" borderId="8" xfId="0" applyFont="1" applyBorder="1"/>
    <xf numFmtId="0" fontId="8" fillId="0" borderId="9" xfId="1" applyFont="1" applyBorder="1" applyAlignment="1" applyProtection="1">
      <alignment horizontal="center" vertical="center"/>
    </xf>
    <xf numFmtId="0" fontId="9" fillId="0" borderId="10" xfId="0" applyFont="1" applyBorder="1"/>
    <xf numFmtId="0" fontId="10" fillId="0" borderId="1" xfId="1" applyFont="1" applyBorder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/>
    </xf>
    <xf numFmtId="0" fontId="8" fillId="7" borderId="1" xfId="1" applyFont="1" applyFill="1" applyBorder="1" applyAlignment="1" applyProtection="1">
      <alignment horizontal="center" vertical="center"/>
    </xf>
    <xf numFmtId="0" fontId="8" fillId="8" borderId="1" xfId="1" applyFont="1" applyFill="1" applyBorder="1" applyAlignment="1" applyProtection="1">
      <alignment horizontal="center" vertical="center"/>
    </xf>
    <xf numFmtId="0" fontId="8" fillId="0" borderId="0" xfId="1" applyFont="1" applyAlignment="1" applyProtection="1">
      <alignment horizontal="center" vertical="center"/>
    </xf>
    <xf numFmtId="2" fontId="10" fillId="0" borderId="1" xfId="1" applyNumberFormat="1" applyFont="1" applyBorder="1" applyAlignment="1" applyProtection="1">
      <alignment horizontal="center" vertical="center"/>
    </xf>
    <xf numFmtId="0" fontId="8" fillId="0" borderId="11" xfId="1" applyFont="1" applyBorder="1" applyAlignment="1" applyProtection="1">
      <alignment horizontal="center" vertical="center"/>
    </xf>
    <xf numFmtId="0" fontId="8" fillId="0" borderId="12" xfId="1" applyFont="1" applyBorder="1" applyAlignment="1" applyProtection="1">
      <alignment horizontal="center" vertical="center"/>
    </xf>
    <xf numFmtId="0" fontId="9" fillId="0" borderId="5" xfId="0" applyFont="1" applyBorder="1"/>
    <xf numFmtId="0" fontId="9" fillId="0" borderId="0" xfId="0" applyFont="1"/>
    <xf numFmtId="0" fontId="0" fillId="0" borderId="0" xfId="0" applyAlignment="1">
      <alignment vertical="center"/>
    </xf>
    <xf numFmtId="0" fontId="7" fillId="0" borderId="1" xfId="0" applyFont="1" applyBorder="1"/>
    <xf numFmtId="0" fontId="0" fillId="0" borderId="1" xfId="0" applyBorder="1"/>
    <xf numFmtId="0" fontId="0" fillId="8" borderId="0" xfId="0" applyFill="1"/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10" fillId="0" borderId="0" xfId="1" applyFont="1" applyAlignment="1" applyProtection="1">
      <alignment horizontal="center" vertical="center"/>
    </xf>
    <xf numFmtId="0" fontId="8" fillId="0" borderId="1" xfId="1" applyFont="1" applyBorder="1" applyAlignment="1" applyProtection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opLeftCell="A9" zoomScale="106" zoomScaleNormal="106" workbookViewId="0">
      <selection activeCell="A10" sqref="A10"/>
    </sheetView>
  </sheetViews>
  <sheetFormatPr defaultRowHeight="15"/>
  <cols>
    <col min="1" max="1" width="15.85546875" customWidth="1"/>
    <col min="8" max="8" width="11.85546875" customWidth="1"/>
    <col min="9" max="9" width="16.85546875" customWidth="1"/>
    <col min="10" max="10" width="13.28515625" customWidth="1"/>
    <col min="11" max="11" width="11" customWidth="1"/>
    <col min="12" max="12" width="10.140625" customWidth="1"/>
    <col min="13" max="13" width="10.42578125" customWidth="1"/>
  </cols>
  <sheetData>
    <row r="1" spans="1:13" ht="15.75">
      <c r="A1" s="47" t="s">
        <v>12</v>
      </c>
      <c r="B1" s="47"/>
      <c r="C1" s="47"/>
      <c r="D1" s="47"/>
      <c r="E1" s="47" t="s">
        <v>13</v>
      </c>
      <c r="F1" s="47" t="s">
        <v>14</v>
      </c>
      <c r="G1" s="7"/>
      <c r="H1" s="47" t="s">
        <v>15</v>
      </c>
      <c r="I1" s="47"/>
      <c r="J1" s="47"/>
      <c r="K1" s="47"/>
      <c r="L1" s="47"/>
      <c r="M1" s="47"/>
    </row>
    <row r="2" spans="1:13" ht="15.75">
      <c r="A2" s="47" t="s">
        <v>16</v>
      </c>
      <c r="B2" s="47" t="s">
        <v>17</v>
      </c>
      <c r="C2" s="47"/>
      <c r="D2" s="47"/>
      <c r="E2" s="47"/>
      <c r="F2" s="47"/>
      <c r="G2" s="7"/>
      <c r="H2" s="47" t="s">
        <v>48</v>
      </c>
      <c r="I2" s="47" t="s">
        <v>49</v>
      </c>
      <c r="J2" s="47"/>
      <c r="K2" s="47"/>
      <c r="L2" s="47" t="s">
        <v>13</v>
      </c>
      <c r="M2" s="47" t="s">
        <v>14</v>
      </c>
    </row>
    <row r="3" spans="1:13" ht="15.75">
      <c r="A3" s="47"/>
      <c r="B3" s="2">
        <v>1</v>
      </c>
      <c r="C3" s="2">
        <v>2</v>
      </c>
      <c r="D3" s="2">
        <v>3</v>
      </c>
      <c r="E3" s="47"/>
      <c r="F3" s="47"/>
      <c r="G3" s="7"/>
      <c r="H3" s="47"/>
      <c r="I3" s="2" t="s">
        <v>43</v>
      </c>
      <c r="J3" s="2" t="s">
        <v>44</v>
      </c>
      <c r="K3" s="2" t="s">
        <v>45</v>
      </c>
      <c r="L3" s="47"/>
      <c r="M3" s="47"/>
    </row>
    <row r="4" spans="1:13" ht="15.75">
      <c r="A4" s="2" t="s">
        <v>1</v>
      </c>
      <c r="B4" s="33">
        <v>40.25</v>
      </c>
      <c r="C4" s="33">
        <v>56.03</v>
      </c>
      <c r="D4" s="33">
        <v>55.98</v>
      </c>
      <c r="E4" s="36">
        <f>SUM(B4:D4)</f>
        <v>152.26</v>
      </c>
      <c r="F4" s="13">
        <f>AVERAGE(B4:D4)</f>
        <v>50.75333333333333</v>
      </c>
      <c r="G4" s="7"/>
      <c r="H4" s="2" t="s">
        <v>40</v>
      </c>
      <c r="I4" s="42">
        <f>E4</f>
        <v>152.26</v>
      </c>
      <c r="J4" s="42">
        <f>E5</f>
        <v>175.22</v>
      </c>
      <c r="K4" s="42">
        <f>E6</f>
        <v>178.18</v>
      </c>
      <c r="L4" s="13">
        <f>SUM(I4:K4)</f>
        <v>505.66</v>
      </c>
      <c r="M4" s="13">
        <f>L4/9</f>
        <v>56.184444444444445</v>
      </c>
    </row>
    <row r="5" spans="1:13" ht="15.75">
      <c r="A5" s="2" t="s">
        <v>9</v>
      </c>
      <c r="B5" s="33">
        <v>58.59</v>
      </c>
      <c r="C5" s="33">
        <v>57.91</v>
      </c>
      <c r="D5" s="33">
        <v>58.72</v>
      </c>
      <c r="E5" s="36">
        <f t="shared" ref="E5:E12" si="0">SUM(B5:D5)</f>
        <v>175.22</v>
      </c>
      <c r="F5" s="13">
        <f t="shared" ref="F5:F12" si="1">AVERAGE(B5:D5)</f>
        <v>58.406666666666666</v>
      </c>
      <c r="G5" s="7"/>
      <c r="H5" s="2" t="s">
        <v>41</v>
      </c>
      <c r="I5" s="42">
        <f>E7</f>
        <v>167.06</v>
      </c>
      <c r="J5" s="42">
        <f>E8</f>
        <v>188.63</v>
      </c>
      <c r="K5" s="42">
        <f>E9</f>
        <v>190.01999999999998</v>
      </c>
      <c r="L5" s="13">
        <f t="shared" ref="L5:L6" si="2">SUM(I5:K5)</f>
        <v>545.71</v>
      </c>
      <c r="M5" s="13">
        <f>L5/9</f>
        <v>60.634444444444448</v>
      </c>
    </row>
    <row r="6" spans="1:13" ht="15.75">
      <c r="A6" s="2" t="s">
        <v>2</v>
      </c>
      <c r="B6" s="33">
        <v>59.23</v>
      </c>
      <c r="C6" s="33">
        <v>59.57</v>
      </c>
      <c r="D6" s="33">
        <v>59.38</v>
      </c>
      <c r="E6" s="36">
        <f t="shared" si="0"/>
        <v>178.18</v>
      </c>
      <c r="F6" s="13">
        <f>AVERAGE(B6:D6)</f>
        <v>59.393333333333338</v>
      </c>
      <c r="G6" s="7"/>
      <c r="H6" s="2" t="s">
        <v>42</v>
      </c>
      <c r="I6" s="42">
        <f>E10</f>
        <v>191.07999999999998</v>
      </c>
      <c r="J6" s="42">
        <f>E11</f>
        <v>187.5</v>
      </c>
      <c r="K6" s="42">
        <f>E12</f>
        <v>189.88</v>
      </c>
      <c r="L6" s="13">
        <f t="shared" si="2"/>
        <v>568.46</v>
      </c>
      <c r="M6" s="13">
        <f>L6/9</f>
        <v>63.162222222222226</v>
      </c>
    </row>
    <row r="7" spans="1:13" ht="15.75">
      <c r="A7" s="2" t="s">
        <v>3</v>
      </c>
      <c r="B7" s="33">
        <v>54.82</v>
      </c>
      <c r="C7" s="33">
        <v>55.15</v>
      </c>
      <c r="D7" s="33">
        <v>57.09</v>
      </c>
      <c r="E7" s="36">
        <f t="shared" si="0"/>
        <v>167.06</v>
      </c>
      <c r="F7" s="13">
        <f t="shared" si="1"/>
        <v>55.686666666666667</v>
      </c>
      <c r="G7" s="7"/>
      <c r="H7" s="2" t="s">
        <v>13</v>
      </c>
      <c r="I7" s="14">
        <f>SUM(I4:I6)</f>
        <v>510.4</v>
      </c>
      <c r="J7" s="14">
        <f t="shared" ref="J7:K7" si="3">SUM(J4:J6)</f>
        <v>551.35</v>
      </c>
      <c r="K7" s="14">
        <f t="shared" si="3"/>
        <v>558.07999999999993</v>
      </c>
      <c r="L7" s="37">
        <f>SUM(I7:K7)</f>
        <v>1619.83</v>
      </c>
      <c r="M7" s="13"/>
    </row>
    <row r="8" spans="1:13" ht="15.75">
      <c r="A8" s="2" t="s">
        <v>4</v>
      </c>
      <c r="B8" s="33">
        <v>63.3</v>
      </c>
      <c r="C8" s="33">
        <v>62.54</v>
      </c>
      <c r="D8" s="33">
        <v>62.79</v>
      </c>
      <c r="E8" s="36">
        <f t="shared" si="0"/>
        <v>188.63</v>
      </c>
      <c r="F8" s="13">
        <f t="shared" si="1"/>
        <v>62.876666666666665</v>
      </c>
      <c r="G8" s="7"/>
      <c r="H8" s="2" t="s">
        <v>14</v>
      </c>
      <c r="I8" s="15">
        <f>I7/9</f>
        <v>56.711111111111109</v>
      </c>
      <c r="J8" s="15">
        <f>J7/9</f>
        <v>61.261111111111113</v>
      </c>
      <c r="K8" s="15">
        <f>K7/9</f>
        <v>62.008888888888883</v>
      </c>
      <c r="L8" s="13"/>
      <c r="M8" s="13"/>
    </row>
    <row r="9" spans="1:13" ht="15.75">
      <c r="A9" s="2" t="s">
        <v>5</v>
      </c>
      <c r="B9" s="33">
        <v>63.85</v>
      </c>
      <c r="C9" s="33">
        <v>64.12</v>
      </c>
      <c r="D9" s="33">
        <v>62.05</v>
      </c>
      <c r="E9" s="36">
        <f t="shared" si="0"/>
        <v>190.01999999999998</v>
      </c>
      <c r="F9" s="13">
        <f t="shared" si="1"/>
        <v>63.339999999999996</v>
      </c>
      <c r="G9" s="7"/>
      <c r="H9" s="7"/>
      <c r="I9" s="18"/>
      <c r="J9" s="7"/>
      <c r="K9" s="7"/>
      <c r="L9" s="7"/>
      <c r="M9" s="7"/>
    </row>
    <row r="10" spans="1:13" ht="15.75">
      <c r="A10" s="2" t="s">
        <v>6</v>
      </c>
      <c r="B10" s="33">
        <v>64.2</v>
      </c>
      <c r="C10" s="33">
        <v>63.3</v>
      </c>
      <c r="D10" s="33">
        <v>63.58</v>
      </c>
      <c r="E10" s="36">
        <f t="shared" si="0"/>
        <v>191.07999999999998</v>
      </c>
      <c r="F10" s="13">
        <f t="shared" si="1"/>
        <v>63.693333333333328</v>
      </c>
      <c r="G10" s="7"/>
      <c r="H10" s="4" t="s">
        <v>18</v>
      </c>
      <c r="I10" s="16">
        <f>E13^2/(I13*I14*I12)</f>
        <v>97179.601070370365</v>
      </c>
      <c r="J10" s="7"/>
      <c r="K10" s="7"/>
      <c r="L10" s="7"/>
      <c r="M10" s="7"/>
    </row>
    <row r="11" spans="1:13" ht="15.75">
      <c r="A11" s="2" t="s">
        <v>7</v>
      </c>
      <c r="B11" s="33">
        <v>62.54</v>
      </c>
      <c r="C11" s="33">
        <v>62.54</v>
      </c>
      <c r="D11" s="33">
        <v>62.42</v>
      </c>
      <c r="E11" s="36">
        <f t="shared" si="0"/>
        <v>187.5</v>
      </c>
      <c r="F11" s="13">
        <f t="shared" si="1"/>
        <v>62.5</v>
      </c>
      <c r="G11" s="7"/>
      <c r="H11" s="5" t="s">
        <v>19</v>
      </c>
      <c r="I11" s="17">
        <v>9</v>
      </c>
      <c r="J11" s="7"/>
      <c r="K11" s="7"/>
      <c r="L11" s="7"/>
      <c r="M11" s="7"/>
    </row>
    <row r="12" spans="1:13" ht="15.75">
      <c r="A12" s="2" t="s">
        <v>8</v>
      </c>
      <c r="B12" s="33">
        <v>62.28</v>
      </c>
      <c r="C12" s="33">
        <v>63.8</v>
      </c>
      <c r="D12" s="33">
        <v>63.8</v>
      </c>
      <c r="E12" s="36">
        <f t="shared" si="0"/>
        <v>189.88</v>
      </c>
      <c r="F12" s="13">
        <f t="shared" si="1"/>
        <v>63.293333333333329</v>
      </c>
      <c r="G12" s="7"/>
      <c r="H12" s="5" t="s">
        <v>20</v>
      </c>
      <c r="I12" s="17">
        <v>3</v>
      </c>
      <c r="J12" s="7"/>
      <c r="K12" s="24"/>
      <c r="L12" s="24"/>
      <c r="M12" s="24"/>
    </row>
    <row r="13" spans="1:13" ht="15.75">
      <c r="A13" s="2" t="s">
        <v>21</v>
      </c>
      <c r="B13" s="15">
        <f>SUM(B4:B12)</f>
        <v>529.06000000000006</v>
      </c>
      <c r="C13" s="15">
        <f>SUM(C4:C12)</f>
        <v>544.96</v>
      </c>
      <c r="D13" s="15">
        <f>SUM(D4:D12)</f>
        <v>545.80999999999995</v>
      </c>
      <c r="E13" s="37">
        <f>SUM(E4:E12)</f>
        <v>1619.83</v>
      </c>
      <c r="F13" s="13"/>
      <c r="G13" s="7"/>
      <c r="H13" s="5" t="s">
        <v>46</v>
      </c>
      <c r="I13" s="17">
        <v>3</v>
      </c>
      <c r="J13" s="7"/>
      <c r="K13" s="24"/>
      <c r="L13" s="24"/>
      <c r="M13" s="24"/>
    </row>
    <row r="14" spans="1:13" ht="15.75">
      <c r="A14" s="6"/>
      <c r="B14" s="7"/>
      <c r="C14" s="7"/>
      <c r="D14" s="7"/>
      <c r="E14" s="7"/>
      <c r="F14" s="7"/>
      <c r="G14" s="7"/>
      <c r="H14" s="5" t="s">
        <v>47</v>
      </c>
      <c r="I14" s="17">
        <v>3</v>
      </c>
      <c r="J14" s="7"/>
      <c r="K14" s="24"/>
      <c r="L14" s="24"/>
      <c r="M14" s="24"/>
    </row>
    <row r="15" spans="1:13" ht="15.75">
      <c r="A15" s="8"/>
      <c r="B15" s="7"/>
      <c r="C15" s="7"/>
      <c r="D15" s="7"/>
      <c r="E15" s="7"/>
      <c r="F15" s="7"/>
      <c r="G15" s="7"/>
      <c r="H15" s="6"/>
      <c r="I15" s="7"/>
      <c r="J15" s="7"/>
      <c r="K15" s="24"/>
      <c r="L15" s="24"/>
      <c r="M15" s="24"/>
    </row>
    <row r="16" spans="1:13" ht="15.75">
      <c r="A16" s="48" t="s">
        <v>67</v>
      </c>
      <c r="B16" s="48"/>
      <c r="C16" s="48"/>
      <c r="D16" s="48"/>
      <c r="E16" s="48"/>
      <c r="F16" s="48"/>
      <c r="G16" s="48"/>
      <c r="H16" s="48"/>
      <c r="I16" s="7"/>
      <c r="J16" s="7"/>
      <c r="K16" s="24"/>
      <c r="L16" s="24"/>
      <c r="M16" s="24"/>
    </row>
    <row r="17" spans="1:13" ht="15.75">
      <c r="A17" s="49" t="s">
        <v>23</v>
      </c>
      <c r="B17" s="49" t="s">
        <v>24</v>
      </c>
      <c r="C17" s="49" t="s">
        <v>25</v>
      </c>
      <c r="D17" s="49" t="s">
        <v>26</v>
      </c>
      <c r="E17" s="49" t="s">
        <v>27</v>
      </c>
      <c r="F17" s="49" t="s">
        <v>28</v>
      </c>
      <c r="G17" s="49"/>
      <c r="H17" s="49" t="s">
        <v>29</v>
      </c>
      <c r="I17" s="7"/>
      <c r="J17" s="7"/>
      <c r="K17" s="24"/>
      <c r="L17" s="24"/>
      <c r="M17" s="24"/>
    </row>
    <row r="18" spans="1:13" ht="15.75">
      <c r="A18" s="49"/>
      <c r="B18" s="49"/>
      <c r="C18" s="49"/>
      <c r="D18" s="49"/>
      <c r="E18" s="49"/>
      <c r="F18" s="19">
        <v>0.05</v>
      </c>
      <c r="G18" s="19">
        <v>0.01</v>
      </c>
      <c r="H18" s="49"/>
      <c r="I18" s="7"/>
      <c r="J18" s="7"/>
      <c r="K18" s="24"/>
      <c r="L18" s="24"/>
      <c r="M18" s="24"/>
    </row>
    <row r="19" spans="1:13" ht="15.75">
      <c r="A19" s="19" t="s">
        <v>31</v>
      </c>
      <c r="B19" s="38">
        <f>I12-1</f>
        <v>2</v>
      </c>
      <c r="C19" s="39">
        <f>(SUMSQ(B13:D13)/(I11))-I10</f>
        <v>19.781296296307119</v>
      </c>
      <c r="D19" s="39">
        <f>C19/B19</f>
        <v>9.8906481481535593</v>
      </c>
      <c r="E19" s="40">
        <f>D19/D24</f>
        <v>1.0279217315250122</v>
      </c>
      <c r="F19" s="39">
        <f>FINV(F18,B19,B24)</f>
        <v>3.6337234675916301</v>
      </c>
      <c r="G19" s="39">
        <f>FINV(G18,B19,B24)</f>
        <v>6.2262352803113821</v>
      </c>
      <c r="H19" s="34" t="str">
        <f>IF(E19&lt;F19,"tn",IF(E19&lt;G19,"*","**"))</f>
        <v>tn</v>
      </c>
      <c r="I19" s="22" t="s">
        <v>68</v>
      </c>
      <c r="J19" s="22"/>
      <c r="K19" s="24"/>
      <c r="L19" s="24"/>
      <c r="M19" s="24"/>
    </row>
    <row r="20" spans="1:13" ht="15.75">
      <c r="A20" s="19" t="s">
        <v>0</v>
      </c>
      <c r="B20" s="38">
        <f>(I13*I14)-1</f>
        <v>8</v>
      </c>
      <c r="C20" s="39">
        <f>(SUMSQ(E4:E12)/3)-I10</f>
        <v>471.53896296296443</v>
      </c>
      <c r="D20" s="39">
        <f t="shared" ref="D20:D25" si="4">C20/B20</f>
        <v>58.942370370370554</v>
      </c>
      <c r="E20" s="40">
        <f>D20/D24</f>
        <v>6.1258011106795669</v>
      </c>
      <c r="F20" s="39">
        <f>FINV(F18,B20,B24)</f>
        <v>2.5910961798744014</v>
      </c>
      <c r="G20" s="39">
        <f>FINV(G18,B20,B24)</f>
        <v>3.8895721399261927</v>
      </c>
      <c r="H20" s="34" t="str">
        <f>IF(E20&lt;F20,"tn",IF(E20&lt;G20,"*","**"))</f>
        <v>**</v>
      </c>
      <c r="I20" s="22" t="s">
        <v>69</v>
      </c>
      <c r="J20" s="22" t="s">
        <v>70</v>
      </c>
      <c r="K20" s="24"/>
      <c r="L20" s="24"/>
      <c r="M20" s="24"/>
    </row>
    <row r="21" spans="1:13" ht="15.75">
      <c r="A21" s="19" t="s">
        <v>46</v>
      </c>
      <c r="B21" s="38">
        <f>I13-1</f>
        <v>2</v>
      </c>
      <c r="C21" s="39">
        <f>(SUMSQ(L4:L6)/9)-I10</f>
        <v>224.64462962964899</v>
      </c>
      <c r="D21" s="39">
        <f t="shared" si="4"/>
        <v>112.32231481482449</v>
      </c>
      <c r="E21" s="40">
        <f>D21/D24</f>
        <v>11.673506791858363</v>
      </c>
      <c r="F21" s="39">
        <f>FINV(F18,B21,B24)</f>
        <v>3.6337234675916301</v>
      </c>
      <c r="G21" s="39">
        <f>FINV(G18,B21,B24)</f>
        <v>6.2262352803113821</v>
      </c>
      <c r="H21" s="34" t="str">
        <f t="shared" ref="H21:H23" si="5">IF(E21&lt;F21,"tn",IF(E21&lt;G21,"*","**"))</f>
        <v>**</v>
      </c>
      <c r="I21" s="22" t="s">
        <v>71</v>
      </c>
      <c r="J21" s="22" t="s">
        <v>72</v>
      </c>
      <c r="K21" s="24"/>
      <c r="L21" s="24"/>
      <c r="M21" s="24"/>
    </row>
    <row r="22" spans="1:13" ht="15.75">
      <c r="A22" s="19" t="s">
        <v>47</v>
      </c>
      <c r="B22" s="38">
        <f>I14-1</f>
        <v>2</v>
      </c>
      <c r="C22" s="39">
        <f>(SUMSQ(I7:K7)/9)-I10</f>
        <v>147.98436296294676</v>
      </c>
      <c r="D22" s="39">
        <f t="shared" si="4"/>
        <v>73.992181481473381</v>
      </c>
      <c r="E22" s="40">
        <f>D22/D24</f>
        <v>7.6899076954777748</v>
      </c>
      <c r="F22" s="39">
        <f>FINV(F18,B22,B24)</f>
        <v>3.6337234675916301</v>
      </c>
      <c r="G22" s="39">
        <f>FINV(G18,B22,B24)</f>
        <v>6.2262352803113821</v>
      </c>
      <c r="H22" s="34" t="str">
        <f t="shared" si="5"/>
        <v>**</v>
      </c>
      <c r="I22" s="22" t="s">
        <v>30</v>
      </c>
      <c r="J22" s="22" t="s">
        <v>73</v>
      </c>
      <c r="K22" s="24"/>
      <c r="L22" s="24"/>
      <c r="M22" s="24"/>
    </row>
    <row r="23" spans="1:13" ht="15.75">
      <c r="A23" s="19" t="s">
        <v>50</v>
      </c>
      <c r="B23" s="38">
        <f>B21*B22</f>
        <v>4</v>
      </c>
      <c r="C23" s="39">
        <f>C20-C21-C22</f>
        <v>98.909970370368683</v>
      </c>
      <c r="D23" s="39">
        <f t="shared" si="4"/>
        <v>24.727492592592171</v>
      </c>
      <c r="E23" s="40">
        <f>D23/D24</f>
        <v>2.5698949776910642</v>
      </c>
      <c r="F23" s="39">
        <f>FINV(F18,B23,B24)</f>
        <v>3.0069172799243447</v>
      </c>
      <c r="G23" s="39">
        <f>FINV(G18,B23,B24)</f>
        <v>4.772577999723211</v>
      </c>
      <c r="H23" s="20" t="str">
        <f t="shared" si="5"/>
        <v>tn</v>
      </c>
      <c r="I23" s="7"/>
      <c r="J23" s="7"/>
      <c r="K23" s="24"/>
      <c r="L23" s="24"/>
      <c r="M23" s="24"/>
    </row>
    <row r="24" spans="1:13" ht="15.75">
      <c r="A24" s="19" t="s">
        <v>32</v>
      </c>
      <c r="B24" s="38">
        <f>B25-B19-B20</f>
        <v>16</v>
      </c>
      <c r="C24" s="39">
        <f>C25-C19-C20</f>
        <v>153.95177037037502</v>
      </c>
      <c r="D24" s="39">
        <f t="shared" si="4"/>
        <v>9.6219856481484385</v>
      </c>
      <c r="E24" s="41"/>
      <c r="F24" s="41"/>
      <c r="G24" s="41"/>
      <c r="H24" s="21"/>
      <c r="I24" s="7"/>
      <c r="J24" s="7"/>
      <c r="K24" s="24"/>
      <c r="L24" s="24"/>
      <c r="M24" s="24"/>
    </row>
    <row r="25" spans="1:13" ht="15.75">
      <c r="A25" s="19" t="s">
        <v>33</v>
      </c>
      <c r="B25" s="38">
        <f>(I13*I14*I12)-1</f>
        <v>26</v>
      </c>
      <c r="C25" s="39">
        <f>SUMSQ(B4:D12)-I10</f>
        <v>645.27202962964657</v>
      </c>
      <c r="D25" s="39">
        <f t="shared" si="4"/>
        <v>24.818154985755637</v>
      </c>
      <c r="E25" s="41"/>
      <c r="F25" s="41"/>
      <c r="G25" s="41"/>
      <c r="H25" s="21"/>
      <c r="I25" s="7"/>
      <c r="J25" s="7"/>
      <c r="K25" s="24"/>
      <c r="L25" s="24"/>
      <c r="M25" s="24"/>
    </row>
    <row r="26" spans="1:13" ht="15.75">
      <c r="A26" s="7"/>
      <c r="B26" s="7"/>
      <c r="C26" s="7"/>
      <c r="D26" s="7"/>
      <c r="E26" s="7"/>
      <c r="F26" s="7"/>
      <c r="G26" s="7"/>
      <c r="H26" s="7"/>
      <c r="I26" s="7"/>
      <c r="J26" s="7"/>
      <c r="K26" s="25"/>
      <c r="L26" s="25"/>
      <c r="M26" s="25"/>
    </row>
    <row r="27" spans="1:13" ht="15.75">
      <c r="A27" s="7"/>
      <c r="B27" s="7"/>
      <c r="C27" s="7"/>
      <c r="D27" s="7"/>
      <c r="E27" s="7"/>
      <c r="F27" s="7"/>
      <c r="G27" s="7"/>
      <c r="H27" s="7"/>
      <c r="I27" s="7"/>
      <c r="J27" s="7"/>
      <c r="K27" s="25"/>
      <c r="L27" s="25"/>
      <c r="M27" s="25"/>
    </row>
    <row r="28" spans="1:13" ht="15.75">
      <c r="A28" s="1" t="s">
        <v>34</v>
      </c>
      <c r="B28" s="1"/>
      <c r="C28" s="1"/>
      <c r="D28" s="1"/>
      <c r="E28" s="1"/>
      <c r="F28" s="1"/>
      <c r="G28" s="1"/>
    </row>
    <row r="29" spans="1:13" ht="15.75">
      <c r="A29" s="1" t="s">
        <v>53</v>
      </c>
      <c r="B29" s="1" t="s">
        <v>35</v>
      </c>
      <c r="C29" s="1"/>
      <c r="D29" s="1"/>
      <c r="E29" s="1"/>
      <c r="F29" s="1"/>
      <c r="G29" s="26"/>
    </row>
    <row r="30" spans="1:13" ht="15.75">
      <c r="A30" s="1"/>
      <c r="B30" s="1" t="s">
        <v>74</v>
      </c>
      <c r="C30" s="1"/>
      <c r="D30" s="1"/>
      <c r="E30" s="1"/>
      <c r="F30" s="26"/>
      <c r="G30" s="26"/>
    </row>
    <row r="31" spans="1:13" ht="15.75">
      <c r="A31" s="1"/>
      <c r="B31" s="1">
        <v>3.65</v>
      </c>
      <c r="C31" s="1" t="s">
        <v>36</v>
      </c>
      <c r="D31" s="1">
        <f>SQRT(D24/9)</f>
        <v>1.0339775222222858</v>
      </c>
      <c r="E31" s="1"/>
      <c r="F31" s="26"/>
      <c r="G31" s="26"/>
    </row>
    <row r="32" spans="1:13" ht="15.75">
      <c r="A32" s="1"/>
      <c r="B32" s="11">
        <f>B31*D31</f>
        <v>3.7740179561113432</v>
      </c>
      <c r="C32" s="1"/>
      <c r="D32" s="1"/>
      <c r="E32" s="1"/>
      <c r="F32" s="1"/>
      <c r="G32" s="26"/>
    </row>
    <row r="33" spans="1:13" ht="15.75">
      <c r="A33" s="1"/>
      <c r="B33" s="1"/>
      <c r="C33" s="1"/>
      <c r="D33" s="1"/>
      <c r="E33" s="1"/>
      <c r="F33" s="1"/>
      <c r="G33" s="26"/>
    </row>
    <row r="34" spans="1:13" ht="15.75">
      <c r="A34" s="1"/>
      <c r="B34" s="1"/>
      <c r="C34" s="1"/>
      <c r="D34" s="1"/>
      <c r="E34" s="1"/>
      <c r="F34" s="1"/>
      <c r="G34" s="26"/>
    </row>
    <row r="35" spans="1:13" ht="15.75">
      <c r="A35" s="1"/>
      <c r="B35" s="47" t="s">
        <v>52</v>
      </c>
      <c r="C35" s="47"/>
      <c r="D35" s="47"/>
      <c r="E35" s="1"/>
      <c r="F35" s="1"/>
      <c r="G35" s="26"/>
    </row>
    <row r="36" spans="1:13" ht="15.75">
      <c r="A36" s="1"/>
      <c r="B36" s="5" t="s">
        <v>0</v>
      </c>
      <c r="C36" s="5" t="s">
        <v>11</v>
      </c>
      <c r="D36" s="5" t="s">
        <v>37</v>
      </c>
      <c r="E36" s="1"/>
      <c r="F36" s="1"/>
      <c r="G36" s="31"/>
    </row>
    <row r="37" spans="1:13" ht="15.75">
      <c r="A37" s="1"/>
      <c r="B37" s="5" t="s">
        <v>40</v>
      </c>
      <c r="C37" s="13">
        <f>M4</f>
        <v>56.184444444444445</v>
      </c>
      <c r="D37" s="17" t="s">
        <v>38</v>
      </c>
      <c r="E37" s="43">
        <f>C37+B$32</f>
        <v>59.958462400555788</v>
      </c>
      <c r="F37" s="1"/>
      <c r="G37" s="31"/>
    </row>
    <row r="38" spans="1:13" ht="15.75">
      <c r="A38" s="1"/>
      <c r="B38" s="5" t="s">
        <v>41</v>
      </c>
      <c r="C38" s="13">
        <f>M5</f>
        <v>60.634444444444448</v>
      </c>
      <c r="D38" s="17" t="s">
        <v>10</v>
      </c>
      <c r="E38" s="43">
        <f t="shared" ref="E38:E39" si="6">C38+B$32</f>
        <v>64.408462400555791</v>
      </c>
      <c r="F38" s="11">
        <f>C38-C40</f>
        <v>56.860426488333104</v>
      </c>
      <c r="G38" s="31"/>
    </row>
    <row r="39" spans="1:13" ht="15.75">
      <c r="A39" s="1"/>
      <c r="B39" s="5" t="s">
        <v>42</v>
      </c>
      <c r="C39" s="13">
        <f>M6</f>
        <v>63.162222222222226</v>
      </c>
      <c r="D39" s="17" t="s">
        <v>10</v>
      </c>
      <c r="E39" s="43">
        <f t="shared" si="6"/>
        <v>66.936240178333563</v>
      </c>
      <c r="F39" s="11">
        <f>C39-C40</f>
        <v>59.388204266110883</v>
      </c>
      <c r="G39" s="31"/>
    </row>
    <row r="40" spans="1:13" ht="15.75">
      <c r="A40" s="1"/>
      <c r="B40" s="5" t="s">
        <v>57</v>
      </c>
      <c r="C40" s="13">
        <f>B32</f>
        <v>3.7740179561113432</v>
      </c>
      <c r="D40" s="17"/>
      <c r="E40" s="12"/>
      <c r="F40" s="1"/>
      <c r="G40" s="31"/>
    </row>
    <row r="41" spans="1:13" ht="15.75">
      <c r="A41" s="1"/>
      <c r="B41" s="1"/>
      <c r="C41" s="1"/>
      <c r="D41" s="1"/>
      <c r="E41" s="1"/>
      <c r="F41" s="1"/>
      <c r="G41" s="31"/>
    </row>
    <row r="42" spans="1:13" ht="15.75">
      <c r="A42" s="1"/>
      <c r="B42" s="47" t="s">
        <v>51</v>
      </c>
      <c r="C42" s="47"/>
      <c r="D42" s="47"/>
      <c r="E42" s="1"/>
      <c r="F42" s="1"/>
      <c r="G42" s="9"/>
    </row>
    <row r="43" spans="1:13" ht="15.75">
      <c r="A43" s="1"/>
      <c r="B43" s="5" t="s">
        <v>0</v>
      </c>
      <c r="C43" s="5" t="s">
        <v>11</v>
      </c>
      <c r="D43" s="5" t="s">
        <v>37</v>
      </c>
      <c r="E43" s="1"/>
      <c r="F43" s="1"/>
      <c r="G43" s="9"/>
    </row>
    <row r="44" spans="1:13" ht="15.75">
      <c r="A44" s="1"/>
      <c r="B44" s="5" t="s">
        <v>43</v>
      </c>
      <c r="C44" s="13">
        <f>I8</f>
        <v>56.711111111111109</v>
      </c>
      <c r="D44" s="17" t="s">
        <v>38</v>
      </c>
      <c r="E44" s="43">
        <f>C44+B$32</f>
        <v>60.485129067222452</v>
      </c>
      <c r="F44" s="1"/>
      <c r="G44" s="9"/>
    </row>
    <row r="45" spans="1:13" ht="15.75">
      <c r="A45" s="1"/>
      <c r="B45" s="5" t="s">
        <v>44</v>
      </c>
      <c r="C45" s="13">
        <f>J8</f>
        <v>61.261111111111113</v>
      </c>
      <c r="D45" s="17" t="s">
        <v>10</v>
      </c>
      <c r="E45" s="43">
        <f>C45+B$32</f>
        <v>65.035129067222456</v>
      </c>
      <c r="F45" s="11">
        <f>C45-C47</f>
        <v>57.487093154999769</v>
      </c>
      <c r="G45" s="9"/>
    </row>
    <row r="46" spans="1:13" ht="15.75">
      <c r="A46" s="1"/>
      <c r="B46" s="5" t="s">
        <v>45</v>
      </c>
      <c r="C46" s="13">
        <f>K8</f>
        <v>62.008888888888883</v>
      </c>
      <c r="D46" s="17" t="s">
        <v>10</v>
      </c>
      <c r="E46" s="43">
        <f>C46+B$32</f>
        <v>65.782906845000227</v>
      </c>
      <c r="F46" s="11">
        <f>C46-C47</f>
        <v>58.23487093277754</v>
      </c>
      <c r="G46" s="1"/>
      <c r="H46" s="1"/>
      <c r="I46" s="1"/>
      <c r="J46" s="1"/>
      <c r="K46" s="1"/>
      <c r="L46" s="1"/>
      <c r="M46" s="1"/>
    </row>
    <row r="47" spans="1:13" ht="15.75">
      <c r="A47" s="26"/>
      <c r="B47" s="3" t="s">
        <v>57</v>
      </c>
      <c r="C47" s="30">
        <f>B32</f>
        <v>3.7740179561113432</v>
      </c>
      <c r="D47" s="29"/>
      <c r="E47" s="26"/>
      <c r="F47" s="26"/>
      <c r="G47" s="26"/>
      <c r="H47" s="26"/>
      <c r="I47" s="26"/>
      <c r="J47" s="26"/>
      <c r="K47" s="26"/>
      <c r="L47" s="26"/>
      <c r="M47" s="26"/>
    </row>
    <row r="48" spans="1:13" ht="15.7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</sheetData>
  <mergeCells count="20">
    <mergeCell ref="B35:D35"/>
    <mergeCell ref="B42:D42"/>
    <mergeCell ref="A16:H16"/>
    <mergeCell ref="A17:A18"/>
    <mergeCell ref="B17:B18"/>
    <mergeCell ref="C17:C18"/>
    <mergeCell ref="D17:D18"/>
    <mergeCell ref="E17:E18"/>
    <mergeCell ref="F17:G17"/>
    <mergeCell ref="H17:H18"/>
    <mergeCell ref="A1:D1"/>
    <mergeCell ref="E1:E3"/>
    <mergeCell ref="F1:F3"/>
    <mergeCell ref="H1:M1"/>
    <mergeCell ref="A2:A3"/>
    <mergeCell ref="B2:D2"/>
    <mergeCell ref="H2:H3"/>
    <mergeCell ref="I2:K2"/>
    <mergeCell ref="L2:L3"/>
    <mergeCell ref="M2:M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opLeftCell="A7" zoomScale="83" zoomScaleNormal="83" workbookViewId="0">
      <selection activeCell="D31" sqref="D31"/>
    </sheetView>
  </sheetViews>
  <sheetFormatPr defaultRowHeight="15"/>
  <cols>
    <col min="1" max="1" width="16.28515625" customWidth="1"/>
    <col min="8" max="8" width="15.7109375" customWidth="1"/>
    <col min="9" max="10" width="11.28515625" customWidth="1"/>
    <col min="11" max="11" width="11.85546875" customWidth="1"/>
    <col min="12" max="12" width="12" customWidth="1"/>
    <col min="13" max="13" width="12.28515625" customWidth="1"/>
  </cols>
  <sheetData>
    <row r="1" spans="1:13" ht="15.75">
      <c r="A1" s="47" t="s">
        <v>12</v>
      </c>
      <c r="B1" s="47"/>
      <c r="C1" s="47"/>
      <c r="D1" s="47"/>
      <c r="E1" s="47" t="s">
        <v>13</v>
      </c>
      <c r="F1" s="47" t="s">
        <v>14</v>
      </c>
      <c r="G1" s="7"/>
      <c r="H1" s="47" t="s">
        <v>15</v>
      </c>
      <c r="I1" s="47"/>
      <c r="J1" s="47"/>
      <c r="K1" s="47"/>
      <c r="L1" s="47"/>
      <c r="M1" s="47"/>
    </row>
    <row r="2" spans="1:13" ht="15.75">
      <c r="A2" s="47" t="s">
        <v>16</v>
      </c>
      <c r="B2" s="47" t="s">
        <v>17</v>
      </c>
      <c r="C2" s="47"/>
      <c r="D2" s="47"/>
      <c r="E2" s="47"/>
      <c r="F2" s="47"/>
      <c r="G2" s="7"/>
      <c r="H2" s="47" t="s">
        <v>48</v>
      </c>
      <c r="I2" s="47" t="s">
        <v>49</v>
      </c>
      <c r="J2" s="47"/>
      <c r="K2" s="47"/>
      <c r="L2" s="47" t="s">
        <v>13</v>
      </c>
      <c r="M2" s="47" t="s">
        <v>14</v>
      </c>
    </row>
    <row r="3" spans="1:13" ht="15.75">
      <c r="A3" s="47"/>
      <c r="B3" s="2">
        <v>1</v>
      </c>
      <c r="C3" s="2">
        <v>2</v>
      </c>
      <c r="D3" s="2">
        <v>3</v>
      </c>
      <c r="E3" s="47"/>
      <c r="F3" s="47"/>
      <c r="G3" s="7"/>
      <c r="H3" s="47"/>
      <c r="I3" s="2" t="s">
        <v>43</v>
      </c>
      <c r="J3" s="2" t="s">
        <v>44</v>
      </c>
      <c r="K3" s="2" t="s">
        <v>45</v>
      </c>
      <c r="L3" s="47"/>
      <c r="M3" s="47"/>
    </row>
    <row r="4" spans="1:13" ht="15.75">
      <c r="A4" s="2" t="s">
        <v>1</v>
      </c>
      <c r="B4" s="33">
        <v>7.04</v>
      </c>
      <c r="C4" s="33">
        <v>7.18</v>
      </c>
      <c r="D4" s="33">
        <v>7.03</v>
      </c>
      <c r="E4" s="36">
        <f>SUM(B4:D4)</f>
        <v>21.25</v>
      </c>
      <c r="F4" s="13">
        <f>AVERAGE(B4:D4)</f>
        <v>7.083333333333333</v>
      </c>
      <c r="G4" s="7"/>
      <c r="H4" s="2" t="s">
        <v>40</v>
      </c>
      <c r="I4" s="42">
        <f>E4</f>
        <v>21.25</v>
      </c>
      <c r="J4" s="42">
        <f>E5</f>
        <v>31.119999999999997</v>
      </c>
      <c r="K4" s="42">
        <f>E6</f>
        <v>31.689999999999998</v>
      </c>
      <c r="L4" s="13">
        <f>SUM(I4:K4)</f>
        <v>84.06</v>
      </c>
      <c r="M4" s="13">
        <f>L4/9</f>
        <v>9.34</v>
      </c>
    </row>
    <row r="5" spans="1:13" ht="15.75">
      <c r="A5" s="2" t="s">
        <v>9</v>
      </c>
      <c r="B5" s="33">
        <v>10.28</v>
      </c>
      <c r="C5" s="33">
        <v>10.55</v>
      </c>
      <c r="D5" s="33">
        <v>10.29</v>
      </c>
      <c r="E5" s="36">
        <f t="shared" ref="E5:E12" si="0">SUM(B5:D5)</f>
        <v>31.119999999999997</v>
      </c>
      <c r="F5" s="13">
        <f t="shared" ref="F5:F12" si="1">AVERAGE(B5:D5)</f>
        <v>10.373333333333333</v>
      </c>
      <c r="G5" s="7"/>
      <c r="H5" s="2" t="s">
        <v>41</v>
      </c>
      <c r="I5" s="42">
        <f>E7</f>
        <v>28.58</v>
      </c>
      <c r="J5" s="42">
        <f>E8</f>
        <v>28.370000000000005</v>
      </c>
      <c r="K5" s="42">
        <f>E9</f>
        <v>34.71</v>
      </c>
      <c r="L5" s="13">
        <f t="shared" ref="L5:L6" si="2">SUM(I5:K5)</f>
        <v>91.66</v>
      </c>
      <c r="M5" s="13">
        <f>L5/9</f>
        <v>10.184444444444445</v>
      </c>
    </row>
    <row r="6" spans="1:13" ht="15.75">
      <c r="A6" s="2" t="s">
        <v>2</v>
      </c>
      <c r="B6" s="33">
        <v>10.65</v>
      </c>
      <c r="C6" s="33">
        <v>10.64</v>
      </c>
      <c r="D6" s="33">
        <v>10.4</v>
      </c>
      <c r="E6" s="36">
        <f t="shared" si="0"/>
        <v>31.689999999999998</v>
      </c>
      <c r="F6" s="13">
        <f>AVERAGE(B6:D6)</f>
        <v>10.563333333333333</v>
      </c>
      <c r="G6" s="7"/>
      <c r="H6" s="2" t="s">
        <v>42</v>
      </c>
      <c r="I6" s="42">
        <f>E10</f>
        <v>30.58</v>
      </c>
      <c r="J6" s="42">
        <f>E11</f>
        <v>35.629999999999995</v>
      </c>
      <c r="K6" s="42">
        <f>E12</f>
        <v>28.869999999999997</v>
      </c>
      <c r="L6" s="13">
        <f t="shared" si="2"/>
        <v>95.079999999999984</v>
      </c>
      <c r="M6" s="13">
        <f>L6/9</f>
        <v>10.564444444444442</v>
      </c>
    </row>
    <row r="7" spans="1:13" ht="15.75">
      <c r="A7" s="2" t="s">
        <v>3</v>
      </c>
      <c r="B7" s="33">
        <v>9.6199999999999992</v>
      </c>
      <c r="C7" s="33">
        <v>9.58</v>
      </c>
      <c r="D7" s="33">
        <v>9.3800000000000008</v>
      </c>
      <c r="E7" s="36">
        <f t="shared" si="0"/>
        <v>28.58</v>
      </c>
      <c r="F7" s="13">
        <f t="shared" si="1"/>
        <v>9.5266666666666655</v>
      </c>
      <c r="G7" s="7"/>
      <c r="H7" s="2" t="s">
        <v>13</v>
      </c>
      <c r="I7" s="14">
        <f>SUM(I4:I6)</f>
        <v>80.41</v>
      </c>
      <c r="J7" s="14">
        <f t="shared" ref="J7:K7" si="3">SUM(J4:J6)</f>
        <v>95.12</v>
      </c>
      <c r="K7" s="14">
        <f t="shared" si="3"/>
        <v>95.27000000000001</v>
      </c>
      <c r="L7" s="37">
        <f>SUM(I7:K7)</f>
        <v>270.8</v>
      </c>
      <c r="M7" s="13"/>
    </row>
    <row r="8" spans="1:13" ht="15.75">
      <c r="A8" s="2" t="s">
        <v>4</v>
      </c>
      <c r="B8" s="33">
        <v>9.8000000000000007</v>
      </c>
      <c r="C8" s="33">
        <v>9.01</v>
      </c>
      <c r="D8" s="33">
        <v>9.56</v>
      </c>
      <c r="E8" s="36">
        <f t="shared" si="0"/>
        <v>28.370000000000005</v>
      </c>
      <c r="F8" s="13">
        <f t="shared" si="1"/>
        <v>9.4566666666666688</v>
      </c>
      <c r="G8" s="7"/>
      <c r="H8" s="2" t="s">
        <v>14</v>
      </c>
      <c r="I8" s="15">
        <f>I7/9</f>
        <v>8.9344444444444449</v>
      </c>
      <c r="J8" s="15">
        <f>J7/9</f>
        <v>10.568888888888889</v>
      </c>
      <c r="K8" s="15">
        <f>K7/9</f>
        <v>10.585555555555556</v>
      </c>
      <c r="L8" s="13"/>
      <c r="M8" s="13"/>
    </row>
    <row r="9" spans="1:13" ht="15.75">
      <c r="A9" s="2" t="s">
        <v>5</v>
      </c>
      <c r="B9" s="33">
        <v>11.54</v>
      </c>
      <c r="C9" s="33">
        <v>11.61</v>
      </c>
      <c r="D9" s="33">
        <v>11.56</v>
      </c>
      <c r="E9" s="36">
        <f t="shared" si="0"/>
        <v>34.71</v>
      </c>
      <c r="F9" s="13">
        <f t="shared" si="1"/>
        <v>11.57</v>
      </c>
      <c r="G9" s="7"/>
      <c r="H9" s="7"/>
      <c r="I9" s="7"/>
      <c r="J9" s="7"/>
      <c r="K9" s="7"/>
      <c r="L9" s="7"/>
      <c r="M9" s="7"/>
    </row>
    <row r="10" spans="1:13" ht="15.75">
      <c r="A10" s="2" t="s">
        <v>6</v>
      </c>
      <c r="B10" s="33">
        <v>10.210000000000001</v>
      </c>
      <c r="C10" s="33">
        <v>10.199999999999999</v>
      </c>
      <c r="D10" s="33">
        <v>10.17</v>
      </c>
      <c r="E10" s="36">
        <f t="shared" si="0"/>
        <v>30.58</v>
      </c>
      <c r="F10" s="13">
        <f t="shared" si="1"/>
        <v>10.193333333333333</v>
      </c>
      <c r="G10" s="7"/>
      <c r="H10" s="4" t="s">
        <v>18</v>
      </c>
      <c r="I10" s="16">
        <f>E13^2/(I13*I14*I12)</f>
        <v>2716.0237037037036</v>
      </c>
      <c r="J10" s="7"/>
      <c r="K10" s="7"/>
      <c r="L10" s="7"/>
      <c r="M10" s="7"/>
    </row>
    <row r="11" spans="1:13" ht="15.75">
      <c r="A11" s="2" t="s">
        <v>7</v>
      </c>
      <c r="B11" s="33">
        <v>11.82</v>
      </c>
      <c r="C11" s="33">
        <v>11.97</v>
      </c>
      <c r="D11" s="33">
        <v>11.84</v>
      </c>
      <c r="E11" s="36">
        <f t="shared" si="0"/>
        <v>35.629999999999995</v>
      </c>
      <c r="F11" s="13">
        <f t="shared" si="1"/>
        <v>11.876666666666665</v>
      </c>
      <c r="G11" s="7"/>
      <c r="H11" s="5" t="s">
        <v>19</v>
      </c>
      <c r="I11" s="17">
        <v>9</v>
      </c>
      <c r="J11" s="7"/>
      <c r="K11" s="7"/>
      <c r="L11" s="7"/>
      <c r="M11" s="7"/>
    </row>
    <row r="12" spans="1:13" ht="15.75">
      <c r="A12" s="2" t="s">
        <v>8</v>
      </c>
      <c r="B12" s="33">
        <v>9.6999999999999993</v>
      </c>
      <c r="C12" s="33">
        <v>9.57</v>
      </c>
      <c r="D12" s="33">
        <v>9.6</v>
      </c>
      <c r="E12" s="36">
        <f t="shared" si="0"/>
        <v>28.869999999999997</v>
      </c>
      <c r="F12" s="13">
        <f t="shared" si="1"/>
        <v>9.6233333333333331</v>
      </c>
      <c r="G12" s="7"/>
      <c r="H12" s="5" t="s">
        <v>20</v>
      </c>
      <c r="I12" s="17">
        <v>3</v>
      </c>
      <c r="J12" s="7"/>
      <c r="K12" s="24"/>
      <c r="L12" s="24"/>
      <c r="M12" s="24"/>
    </row>
    <row r="13" spans="1:13" ht="15.75">
      <c r="A13" s="2" t="s">
        <v>21</v>
      </c>
      <c r="B13" s="15">
        <f>SUM(B4:B12)</f>
        <v>90.660000000000011</v>
      </c>
      <c r="C13" s="15">
        <f>SUM(C4:C12)</f>
        <v>90.31</v>
      </c>
      <c r="D13" s="15">
        <f>SUM(D4:D12)</f>
        <v>89.83</v>
      </c>
      <c r="E13" s="37">
        <f>SUM(E4:E12)</f>
        <v>270.8</v>
      </c>
      <c r="F13" s="13"/>
      <c r="G13" s="7"/>
      <c r="H13" s="5" t="s">
        <v>46</v>
      </c>
      <c r="I13" s="17">
        <v>3</v>
      </c>
      <c r="J13" s="7"/>
      <c r="K13" s="24"/>
      <c r="L13" s="24"/>
      <c r="M13" s="24"/>
    </row>
    <row r="14" spans="1:13" ht="15.75">
      <c r="A14" s="6"/>
      <c r="B14" s="7"/>
      <c r="C14" s="7"/>
      <c r="D14" s="7"/>
      <c r="E14" s="7"/>
      <c r="F14" s="7"/>
      <c r="G14" s="7"/>
      <c r="H14" s="5" t="s">
        <v>47</v>
      </c>
      <c r="I14" s="17">
        <v>3</v>
      </c>
      <c r="J14" s="7"/>
      <c r="K14" s="24"/>
      <c r="L14" s="24"/>
      <c r="M14" s="24"/>
    </row>
    <row r="15" spans="1:13" ht="15.75">
      <c r="A15" s="8"/>
      <c r="B15" s="7"/>
      <c r="C15" s="7"/>
      <c r="D15" s="7"/>
      <c r="E15" s="7"/>
      <c r="F15" s="7"/>
      <c r="G15" s="7"/>
      <c r="H15" s="6"/>
      <c r="I15" s="7"/>
      <c r="J15" s="7"/>
      <c r="K15" s="24"/>
      <c r="L15" s="24"/>
      <c r="M15" s="24"/>
    </row>
    <row r="16" spans="1:13" ht="15.75">
      <c r="A16" s="48" t="s">
        <v>60</v>
      </c>
      <c r="B16" s="48"/>
      <c r="C16" s="48"/>
      <c r="D16" s="48"/>
      <c r="E16" s="48"/>
      <c r="F16" s="48"/>
      <c r="G16" s="48"/>
      <c r="H16" s="48"/>
      <c r="I16" s="7"/>
      <c r="J16" s="7"/>
      <c r="K16" s="24"/>
      <c r="L16" s="24"/>
      <c r="M16" s="24"/>
    </row>
    <row r="17" spans="1:13" ht="15.75">
      <c r="A17" s="49" t="s">
        <v>23</v>
      </c>
      <c r="B17" s="49" t="s">
        <v>24</v>
      </c>
      <c r="C17" s="49" t="s">
        <v>25</v>
      </c>
      <c r="D17" s="49" t="s">
        <v>26</v>
      </c>
      <c r="E17" s="49" t="s">
        <v>27</v>
      </c>
      <c r="F17" s="49" t="s">
        <v>28</v>
      </c>
      <c r="G17" s="49"/>
      <c r="H17" s="49" t="s">
        <v>29</v>
      </c>
      <c r="I17" s="7"/>
      <c r="J17" s="7"/>
      <c r="K17" s="24"/>
      <c r="L17" s="24"/>
      <c r="M17" s="24"/>
    </row>
    <row r="18" spans="1:13" ht="15.75">
      <c r="A18" s="49"/>
      <c r="B18" s="49"/>
      <c r="C18" s="49"/>
      <c r="D18" s="49"/>
      <c r="E18" s="49"/>
      <c r="F18" s="19">
        <v>0.05</v>
      </c>
      <c r="G18" s="19">
        <v>0.01</v>
      </c>
      <c r="H18" s="49"/>
      <c r="I18" s="7"/>
      <c r="J18" s="7"/>
      <c r="K18" s="24"/>
      <c r="L18" s="24"/>
      <c r="M18" s="24"/>
    </row>
    <row r="19" spans="1:13" ht="15.75">
      <c r="A19" s="19" t="s">
        <v>31</v>
      </c>
      <c r="B19" s="38">
        <f>I12-1</f>
        <v>2</v>
      </c>
      <c r="C19" s="39">
        <f>(SUMSQ(B13:D13)/(I11))-I10</f>
        <v>3.8585185185183946E-2</v>
      </c>
      <c r="D19" s="39">
        <f>C19/B19</f>
        <v>1.9292592592591973E-2</v>
      </c>
      <c r="E19" s="40">
        <f>D19/D24</f>
        <v>0.68664832177171231</v>
      </c>
      <c r="F19" s="39">
        <f>FINV(F18,B19,B24)</f>
        <v>3.6337234675916301</v>
      </c>
      <c r="G19" s="39">
        <f>FINV(G18,B19,B24)</f>
        <v>6.2262352803113821</v>
      </c>
      <c r="H19" s="34" t="str">
        <f>IF(E19&lt;F19,"tn",IF(E19&lt;G19,"*","**"))</f>
        <v>tn</v>
      </c>
      <c r="I19" s="22" t="s">
        <v>68</v>
      </c>
      <c r="J19" s="22"/>
      <c r="K19" s="24"/>
      <c r="L19" s="24"/>
      <c r="M19" s="24"/>
    </row>
    <row r="20" spans="1:13" ht="15.75">
      <c r="A20" s="19" t="s">
        <v>0</v>
      </c>
      <c r="B20" s="38">
        <f>(I13*I14)-1</f>
        <v>8</v>
      </c>
      <c r="C20" s="39">
        <f>(SUMSQ(E4:E12)/3)-I10</f>
        <v>46.923162962963033</v>
      </c>
      <c r="D20" s="39">
        <f t="shared" ref="D20:D25" si="4">C20/B20</f>
        <v>5.8653953703703792</v>
      </c>
      <c r="E20" s="40">
        <f>D20/D24</f>
        <v>208.7570070358957</v>
      </c>
      <c r="F20" s="39">
        <f>FINV(F18,B20,B24)</f>
        <v>2.5910961798744014</v>
      </c>
      <c r="G20" s="39">
        <f>FINV(G18,B20,B24)</f>
        <v>3.8895721399261927</v>
      </c>
      <c r="H20" s="34" t="str">
        <f>IF(E20&lt;F20,"tn",IF(E20&lt;G20,"*","**"))</f>
        <v>**</v>
      </c>
      <c r="I20" s="22" t="s">
        <v>69</v>
      </c>
      <c r="J20" s="22" t="s">
        <v>70</v>
      </c>
      <c r="K20" s="24"/>
      <c r="L20" s="24"/>
      <c r="M20" s="24"/>
    </row>
    <row r="21" spans="1:13" ht="15.75">
      <c r="A21" s="19" t="s">
        <v>46</v>
      </c>
      <c r="B21" s="38">
        <f>I13-1</f>
        <v>2</v>
      </c>
      <c r="C21" s="39">
        <f>(SUMSQ(L4:L6)/9)-I10</f>
        <v>7.0702518518514808</v>
      </c>
      <c r="D21" s="39">
        <f t="shared" si="4"/>
        <v>3.5351259259257404</v>
      </c>
      <c r="E21" s="40">
        <f>D21/D24</f>
        <v>125.8197037354459</v>
      </c>
      <c r="F21" s="39">
        <f>FINV(F18,B21,B24)</f>
        <v>3.6337234675916301</v>
      </c>
      <c r="G21" s="39">
        <f>FINV(G18,B21,B24)</f>
        <v>6.2262352803113821</v>
      </c>
      <c r="H21" s="34" t="str">
        <f t="shared" ref="H21:H23" si="5">IF(E21&lt;F21,"tn",IF(E21&lt;G21,"*","**"))</f>
        <v>**</v>
      </c>
      <c r="I21" s="22" t="s">
        <v>71</v>
      </c>
      <c r="J21" s="22" t="s">
        <v>72</v>
      </c>
      <c r="K21" s="24"/>
      <c r="L21" s="24"/>
      <c r="M21" s="24"/>
    </row>
    <row r="22" spans="1:13" ht="15.75">
      <c r="A22" s="19" t="s">
        <v>47</v>
      </c>
      <c r="B22" s="38">
        <f>I14-1</f>
        <v>2</v>
      </c>
      <c r="C22" s="39">
        <f>(SUMSQ(I7:K7)/9)-I10</f>
        <v>16.19356296296337</v>
      </c>
      <c r="D22" s="39">
        <f t="shared" si="4"/>
        <v>8.0967814814816848</v>
      </c>
      <c r="E22" s="40">
        <f>D22/D24</f>
        <v>288.17492461570379</v>
      </c>
      <c r="F22" s="39">
        <f>FINV(F18,B22,B24)</f>
        <v>3.6337234675916301</v>
      </c>
      <c r="G22" s="39">
        <f>FINV(G18,B22,B24)</f>
        <v>6.2262352803113821</v>
      </c>
      <c r="H22" s="34" t="str">
        <f t="shared" si="5"/>
        <v>**</v>
      </c>
      <c r="I22" s="22" t="s">
        <v>30</v>
      </c>
      <c r="J22" s="22" t="s">
        <v>73</v>
      </c>
      <c r="K22" s="24"/>
      <c r="L22" s="24"/>
      <c r="M22" s="24"/>
    </row>
    <row r="23" spans="1:13" ht="15.75">
      <c r="A23" s="19" t="s">
        <v>50</v>
      </c>
      <c r="B23" s="38">
        <f>B21*B22</f>
        <v>4</v>
      </c>
      <c r="C23" s="39">
        <f>C20-C21-C22</f>
        <v>23.659348148148183</v>
      </c>
      <c r="D23" s="39">
        <f t="shared" si="4"/>
        <v>5.9148370370370458</v>
      </c>
      <c r="E23" s="40">
        <f>D23/D24</f>
        <v>210.51669989621655</v>
      </c>
      <c r="F23" s="39">
        <f>FINV(F18,B23,B24)</f>
        <v>3.0069172799243447</v>
      </c>
      <c r="G23" s="39">
        <f>FINV(G18,B23,B24)</f>
        <v>4.772577999723211</v>
      </c>
      <c r="H23" s="35" t="str">
        <f t="shared" si="5"/>
        <v>**</v>
      </c>
      <c r="I23" s="7"/>
      <c r="J23" s="7"/>
      <c r="K23" s="24"/>
      <c r="L23" s="24"/>
      <c r="M23" s="24"/>
    </row>
    <row r="24" spans="1:13" ht="15.75">
      <c r="A24" s="19" t="s">
        <v>32</v>
      </c>
      <c r="B24" s="38">
        <f>B25-B19-B20</f>
        <v>16</v>
      </c>
      <c r="C24" s="39">
        <f>C25-C19-C20</f>
        <v>0.44954814814809652</v>
      </c>
      <c r="D24" s="39">
        <f t="shared" si="4"/>
        <v>2.8096759259256032E-2</v>
      </c>
      <c r="E24" s="41"/>
      <c r="F24" s="41"/>
      <c r="G24" s="41"/>
      <c r="H24" s="21"/>
      <c r="I24" s="7"/>
      <c r="J24" s="7"/>
      <c r="K24" s="24"/>
      <c r="L24" s="24"/>
      <c r="M24" s="24"/>
    </row>
    <row r="25" spans="1:13" ht="15.75">
      <c r="A25" s="19" t="s">
        <v>33</v>
      </c>
      <c r="B25" s="38">
        <f>(I13*I14*I12)-1</f>
        <v>26</v>
      </c>
      <c r="C25" s="39">
        <f>SUMSQ(B4:D12)-I10</f>
        <v>47.411296296296314</v>
      </c>
      <c r="D25" s="39">
        <f t="shared" si="4"/>
        <v>1.8235113960113967</v>
      </c>
      <c r="E25" s="41"/>
      <c r="F25" s="41"/>
      <c r="G25" s="41"/>
      <c r="H25" s="21"/>
      <c r="I25" s="7"/>
      <c r="J25" s="7"/>
      <c r="K25" s="24"/>
      <c r="L25" s="24"/>
      <c r="M25" s="24"/>
    </row>
    <row r="26" spans="1:13" ht="15.75">
      <c r="A26" s="7"/>
      <c r="B26" s="7"/>
      <c r="C26" s="7"/>
      <c r="D26" s="7"/>
      <c r="E26" s="7"/>
      <c r="F26" s="7"/>
      <c r="G26" s="7"/>
      <c r="H26" s="7"/>
      <c r="I26" s="7"/>
      <c r="J26" s="7"/>
      <c r="K26" s="25"/>
      <c r="L26" s="25"/>
      <c r="M26" s="25"/>
    </row>
    <row r="27" spans="1:13" ht="15.75">
      <c r="A27" s="7"/>
      <c r="B27" s="7"/>
      <c r="C27" s="7"/>
      <c r="D27" s="7"/>
      <c r="E27" s="7"/>
      <c r="F27" s="7"/>
      <c r="G27" s="7"/>
      <c r="H27" s="7"/>
      <c r="I27" s="7"/>
      <c r="J27" s="7"/>
      <c r="K27" s="25"/>
      <c r="L27" s="25"/>
      <c r="M27" s="25"/>
    </row>
    <row r="28" spans="1:13" ht="15.75">
      <c r="A28" s="1" t="s">
        <v>34</v>
      </c>
      <c r="B28" s="1"/>
      <c r="C28" s="1"/>
      <c r="D28" s="1"/>
      <c r="E28" s="1"/>
      <c r="F28" s="1"/>
      <c r="G28" s="1"/>
      <c r="H28" s="23" t="s">
        <v>54</v>
      </c>
      <c r="I28" s="50" t="s">
        <v>35</v>
      </c>
      <c r="J28" s="50"/>
      <c r="K28" s="50"/>
      <c r="L28" s="50"/>
      <c r="M28" s="1"/>
    </row>
    <row r="29" spans="1:13" ht="15.75">
      <c r="A29" s="1" t="s">
        <v>53</v>
      </c>
      <c r="B29" s="1" t="s">
        <v>35</v>
      </c>
      <c r="C29" s="1"/>
      <c r="D29" s="1"/>
      <c r="E29" s="1"/>
      <c r="F29" s="1"/>
      <c r="G29" s="1"/>
      <c r="H29" s="23"/>
      <c r="I29" s="50" t="s">
        <v>55</v>
      </c>
      <c r="J29" s="50"/>
      <c r="K29" s="50"/>
      <c r="L29" s="50"/>
      <c r="M29" s="26"/>
    </row>
    <row r="30" spans="1:13" ht="15.75">
      <c r="A30" s="1"/>
      <c r="B30" s="1" t="s">
        <v>75</v>
      </c>
      <c r="C30" s="1"/>
      <c r="D30" s="1"/>
      <c r="E30" s="1"/>
      <c r="F30" s="26"/>
      <c r="G30" s="26"/>
      <c r="H30" s="26"/>
      <c r="I30" s="10">
        <v>5.03</v>
      </c>
      <c r="J30" s="10" t="s">
        <v>36</v>
      </c>
      <c r="K30" s="10">
        <f>D24/3</f>
        <v>9.3655864197520113E-3</v>
      </c>
      <c r="L30" s="26"/>
      <c r="M30" s="26"/>
    </row>
    <row r="31" spans="1:13" ht="15.75">
      <c r="A31" s="1"/>
      <c r="B31" s="1">
        <v>3.65</v>
      </c>
      <c r="C31" s="1" t="s">
        <v>36</v>
      </c>
      <c r="D31" s="1">
        <f>SQRT(D24/9)</f>
        <v>5.5873626514817677E-2</v>
      </c>
      <c r="E31" s="1"/>
      <c r="F31" s="26"/>
      <c r="G31" s="26"/>
      <c r="H31" s="26"/>
      <c r="I31" s="27">
        <f>I30*K30</f>
        <v>4.7108899691352617E-2</v>
      </c>
      <c r="J31" s="10"/>
      <c r="K31" s="10"/>
      <c r="L31" s="26"/>
      <c r="M31" s="26"/>
    </row>
    <row r="32" spans="1:13" ht="15.75">
      <c r="A32" s="1"/>
      <c r="B32" s="11">
        <f>B31*D31</f>
        <v>0.20393873677908453</v>
      </c>
      <c r="C32" s="1"/>
      <c r="D32" s="1"/>
      <c r="E32" s="1"/>
      <c r="F32" s="1"/>
      <c r="G32" s="1"/>
      <c r="H32" s="1"/>
      <c r="I32" s="1"/>
      <c r="J32" s="1"/>
      <c r="K32" s="26"/>
      <c r="L32" s="26"/>
      <c r="M32" s="26"/>
    </row>
    <row r="33" spans="1:14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26"/>
      <c r="L33" s="26"/>
      <c r="M33" s="26"/>
    </row>
    <row r="34" spans="1:14" ht="15.75">
      <c r="A34" s="1"/>
      <c r="B34" s="1"/>
      <c r="C34" s="1"/>
      <c r="D34" s="1"/>
      <c r="E34" s="1"/>
      <c r="F34" s="1"/>
      <c r="G34" s="1"/>
      <c r="H34" s="1" t="s">
        <v>56</v>
      </c>
      <c r="I34" s="1"/>
      <c r="J34" s="1"/>
      <c r="K34" s="26"/>
      <c r="L34" s="26"/>
      <c r="M34" s="26"/>
    </row>
    <row r="35" spans="1:14" ht="15.75">
      <c r="A35" s="1"/>
      <c r="B35" s="47" t="s">
        <v>52</v>
      </c>
      <c r="C35" s="47"/>
      <c r="D35" s="47"/>
      <c r="E35" s="1"/>
      <c r="F35" s="1"/>
      <c r="G35" s="26"/>
      <c r="H35" s="3" t="s">
        <v>0</v>
      </c>
      <c r="I35" s="3" t="s">
        <v>11</v>
      </c>
      <c r="J35" s="3" t="s">
        <v>37</v>
      </c>
      <c r="K35" s="26"/>
      <c r="L35" s="26"/>
      <c r="M35" s="26"/>
    </row>
    <row r="36" spans="1:14" ht="15.75">
      <c r="A36" s="1"/>
      <c r="B36" s="5" t="s">
        <v>0</v>
      </c>
      <c r="C36" s="5" t="s">
        <v>11</v>
      </c>
      <c r="D36" s="5" t="s">
        <v>37</v>
      </c>
      <c r="E36" s="1"/>
      <c r="F36" s="1"/>
      <c r="G36" s="26"/>
      <c r="H36" s="3" t="s">
        <v>1</v>
      </c>
      <c r="I36" s="30">
        <f>F4</f>
        <v>7.083333333333333</v>
      </c>
      <c r="J36" s="29" t="s">
        <v>38</v>
      </c>
      <c r="K36" s="28">
        <f>I36+I$31</f>
        <v>7.1304422330246853</v>
      </c>
      <c r="L36" s="31"/>
      <c r="M36" s="31"/>
    </row>
    <row r="37" spans="1:14" ht="15.75">
      <c r="A37" s="1"/>
      <c r="B37" s="5" t="s">
        <v>40</v>
      </c>
      <c r="C37" s="13">
        <f>M4</f>
        <v>9.34</v>
      </c>
      <c r="D37" s="17" t="s">
        <v>38</v>
      </c>
      <c r="E37" s="43">
        <f>C37+B$32</f>
        <v>9.5439387367790847</v>
      </c>
      <c r="F37" s="1"/>
      <c r="G37" s="26"/>
      <c r="H37" s="5" t="s">
        <v>4</v>
      </c>
      <c r="I37" s="30">
        <f>F8</f>
        <v>9.4566666666666688</v>
      </c>
      <c r="J37" s="29" t="s">
        <v>10</v>
      </c>
      <c r="K37" s="28">
        <f t="shared" ref="K37:K44" si="6">I37+I$31</f>
        <v>9.503775566358021</v>
      </c>
      <c r="L37" s="46">
        <f>I37-I$45</f>
        <v>9.4095577669753165</v>
      </c>
      <c r="M37" s="31"/>
    </row>
    <row r="38" spans="1:14" ht="15.75">
      <c r="A38" s="1"/>
      <c r="B38" s="5" t="s">
        <v>41</v>
      </c>
      <c r="C38" s="13">
        <f>M5</f>
        <v>10.184444444444445</v>
      </c>
      <c r="D38" s="17" t="s">
        <v>10</v>
      </c>
      <c r="E38" s="43">
        <f t="shared" ref="E38:E39" si="7">C38+B$32</f>
        <v>10.38838318122353</v>
      </c>
      <c r="F38" s="11">
        <f>C38-C40</f>
        <v>9.98050570766536</v>
      </c>
      <c r="G38" s="26"/>
      <c r="H38" s="5" t="s">
        <v>3</v>
      </c>
      <c r="I38" s="30">
        <f>F7</f>
        <v>9.5266666666666655</v>
      </c>
      <c r="J38" s="29" t="s">
        <v>39</v>
      </c>
      <c r="K38" s="28">
        <f t="shared" si="6"/>
        <v>9.5737755663580177</v>
      </c>
      <c r="L38" s="46">
        <f t="shared" ref="L38:L44" si="8">I38-I$45</f>
        <v>9.4795577669753133</v>
      </c>
      <c r="M38" s="31"/>
      <c r="N38" t="s">
        <v>78</v>
      </c>
    </row>
    <row r="39" spans="1:14" ht="15.75">
      <c r="A39" s="1"/>
      <c r="B39" s="5" t="s">
        <v>42</v>
      </c>
      <c r="C39" s="13">
        <f>M6</f>
        <v>10.564444444444442</v>
      </c>
      <c r="D39" s="17" t="s">
        <v>39</v>
      </c>
      <c r="E39" s="43">
        <f t="shared" si="7"/>
        <v>10.768383181223527</v>
      </c>
      <c r="F39" s="11">
        <f>C39-C40</f>
        <v>10.360505707665357</v>
      </c>
      <c r="G39" s="26"/>
      <c r="H39" s="5" t="s">
        <v>8</v>
      </c>
      <c r="I39" s="30">
        <f>F12</f>
        <v>9.6233333333333331</v>
      </c>
      <c r="J39" s="29" t="s">
        <v>61</v>
      </c>
      <c r="K39" s="28">
        <f t="shared" si="6"/>
        <v>9.6704422330246853</v>
      </c>
      <c r="L39" s="46">
        <f t="shared" si="8"/>
        <v>9.5762244336419808</v>
      </c>
      <c r="M39" s="31"/>
    </row>
    <row r="40" spans="1:14" ht="15.75">
      <c r="A40" s="1"/>
      <c r="B40" s="5" t="s">
        <v>57</v>
      </c>
      <c r="C40" s="13">
        <f>B32</f>
        <v>0.20393873677908453</v>
      </c>
      <c r="D40" s="17"/>
      <c r="E40" s="12"/>
      <c r="F40" s="1"/>
      <c r="G40" s="1"/>
      <c r="H40" s="5" t="s">
        <v>6</v>
      </c>
      <c r="I40" s="13">
        <f>F10</f>
        <v>10.193333333333333</v>
      </c>
      <c r="J40" s="17" t="s">
        <v>62</v>
      </c>
      <c r="K40" s="28">
        <f t="shared" si="6"/>
        <v>10.240442233024686</v>
      </c>
      <c r="L40" s="46">
        <f t="shared" si="8"/>
        <v>10.146224433641981</v>
      </c>
      <c r="M40" s="31"/>
    </row>
    <row r="41" spans="1:14" ht="15.75">
      <c r="A41" s="1"/>
      <c r="B41" s="1"/>
      <c r="C41" s="1"/>
      <c r="D41" s="1"/>
      <c r="E41" s="1"/>
      <c r="F41" s="1"/>
      <c r="G41" s="1"/>
      <c r="H41" s="5" t="s">
        <v>9</v>
      </c>
      <c r="I41" s="13">
        <f>F5</f>
        <v>10.373333333333333</v>
      </c>
      <c r="J41" s="17" t="s">
        <v>63</v>
      </c>
      <c r="K41" s="28">
        <f t="shared" si="6"/>
        <v>10.420442233024685</v>
      </c>
      <c r="L41" s="46">
        <f t="shared" si="8"/>
        <v>10.326224433641981</v>
      </c>
      <c r="M41" s="31"/>
    </row>
    <row r="42" spans="1:14" ht="15.75">
      <c r="A42" s="1"/>
      <c r="B42" s="47" t="s">
        <v>51</v>
      </c>
      <c r="C42" s="47"/>
      <c r="D42" s="47"/>
      <c r="E42" s="1"/>
      <c r="F42" s="1"/>
      <c r="G42" s="1"/>
      <c r="H42" s="5" t="s">
        <v>2</v>
      </c>
      <c r="I42" s="13">
        <f>F6</f>
        <v>10.563333333333333</v>
      </c>
      <c r="J42" s="17" t="s">
        <v>59</v>
      </c>
      <c r="K42" s="28">
        <f t="shared" si="6"/>
        <v>10.610442233024685</v>
      </c>
      <c r="L42" s="46">
        <f t="shared" si="8"/>
        <v>10.51622443364198</v>
      </c>
      <c r="M42" s="9"/>
    </row>
    <row r="43" spans="1:14" ht="15.75">
      <c r="A43" s="1"/>
      <c r="B43" s="5" t="s">
        <v>0</v>
      </c>
      <c r="C43" s="5" t="s">
        <v>11</v>
      </c>
      <c r="D43" s="5" t="s">
        <v>37</v>
      </c>
      <c r="E43" s="1"/>
      <c r="F43" s="1"/>
      <c r="G43" s="1"/>
      <c r="H43" s="5" t="s">
        <v>5</v>
      </c>
      <c r="I43" s="13">
        <f>F9</f>
        <v>11.57</v>
      </c>
      <c r="J43" s="17" t="s">
        <v>64</v>
      </c>
      <c r="K43" s="28">
        <f t="shared" si="6"/>
        <v>11.617108899691353</v>
      </c>
      <c r="L43" s="46">
        <f t="shared" si="8"/>
        <v>11.522891100308648</v>
      </c>
      <c r="M43" s="9"/>
    </row>
    <row r="44" spans="1:14" ht="15.75">
      <c r="A44" s="1"/>
      <c r="B44" s="5" t="s">
        <v>43</v>
      </c>
      <c r="C44" s="13">
        <f>I8</f>
        <v>8.9344444444444449</v>
      </c>
      <c r="D44" s="17" t="s">
        <v>38</v>
      </c>
      <c r="E44" s="43">
        <f>C44+B$32</f>
        <v>9.1383831812235297</v>
      </c>
      <c r="F44" s="1"/>
      <c r="G44" s="1"/>
      <c r="H44" s="5" t="s">
        <v>7</v>
      </c>
      <c r="I44" s="13">
        <f>F11</f>
        <v>11.876666666666665</v>
      </c>
      <c r="J44" s="17" t="s">
        <v>65</v>
      </c>
      <c r="K44" s="28">
        <f t="shared" si="6"/>
        <v>11.923775566358017</v>
      </c>
      <c r="L44" s="46">
        <f t="shared" si="8"/>
        <v>11.829557766975313</v>
      </c>
      <c r="M44" s="1"/>
    </row>
    <row r="45" spans="1:14" ht="15.75">
      <c r="A45" s="1"/>
      <c r="B45" s="5" t="s">
        <v>44</v>
      </c>
      <c r="C45" s="13">
        <f>J8</f>
        <v>10.568888888888889</v>
      </c>
      <c r="D45" s="17" t="s">
        <v>10</v>
      </c>
      <c r="E45" s="43">
        <f>C45+B$32</f>
        <v>10.772827625667974</v>
      </c>
      <c r="F45" s="11">
        <f>C45-C47</f>
        <v>10.364950152109804</v>
      </c>
      <c r="G45" s="1"/>
      <c r="H45" s="1" t="s">
        <v>57</v>
      </c>
      <c r="I45" s="43">
        <f>I31</f>
        <v>4.7108899691352617E-2</v>
      </c>
      <c r="J45" s="12"/>
      <c r="K45" s="12"/>
      <c r="L45" s="1"/>
      <c r="M45" s="1"/>
    </row>
    <row r="46" spans="1:14" ht="15.75">
      <c r="A46" s="1"/>
      <c r="B46" s="5" t="s">
        <v>45</v>
      </c>
      <c r="C46" s="13">
        <f>K8</f>
        <v>10.585555555555556</v>
      </c>
      <c r="D46" s="17" t="s">
        <v>10</v>
      </c>
      <c r="E46" s="43">
        <f>C46+B$32</f>
        <v>10.789494292334641</v>
      </c>
      <c r="F46" s="11">
        <f>C46-C47</f>
        <v>10.381616818776472</v>
      </c>
      <c r="G46" s="1"/>
      <c r="H46" s="1"/>
      <c r="I46" s="1"/>
      <c r="J46" s="1"/>
      <c r="K46" s="1"/>
      <c r="L46" s="1"/>
      <c r="M46" s="1"/>
    </row>
    <row r="47" spans="1:14" ht="15.75">
      <c r="A47" s="26"/>
      <c r="B47" s="3" t="s">
        <v>57</v>
      </c>
      <c r="C47" s="30">
        <f>B32</f>
        <v>0.20393873677908453</v>
      </c>
      <c r="D47" s="29"/>
      <c r="E47" s="26"/>
      <c r="F47" s="26"/>
      <c r="G47" s="26"/>
      <c r="H47" s="26"/>
      <c r="I47" s="26"/>
      <c r="J47" s="26"/>
      <c r="K47" s="26"/>
      <c r="L47" s="26"/>
      <c r="M47" s="26"/>
    </row>
  </sheetData>
  <mergeCells count="22">
    <mergeCell ref="I28:L28"/>
    <mergeCell ref="I29:L29"/>
    <mergeCell ref="B35:D35"/>
    <mergeCell ref="B42:D42"/>
    <mergeCell ref="A16:H16"/>
    <mergeCell ref="A17:A18"/>
    <mergeCell ref="B17:B18"/>
    <mergeCell ref="C17:C18"/>
    <mergeCell ref="D17:D18"/>
    <mergeCell ref="E17:E18"/>
    <mergeCell ref="F17:G17"/>
    <mergeCell ref="H17:H18"/>
    <mergeCell ref="A1:D1"/>
    <mergeCell ref="E1:E3"/>
    <mergeCell ref="F1:F3"/>
    <mergeCell ref="H1:M1"/>
    <mergeCell ref="A2:A3"/>
    <mergeCell ref="B2:D2"/>
    <mergeCell ref="H2:H3"/>
    <mergeCell ref="I2:K2"/>
    <mergeCell ref="L2:L3"/>
    <mergeCell ref="M2:M3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9" zoomScale="87" zoomScaleNormal="87" workbookViewId="0">
      <selection activeCell="E19" sqref="E19"/>
    </sheetView>
  </sheetViews>
  <sheetFormatPr defaultRowHeight="15"/>
  <cols>
    <col min="1" max="1" width="16.85546875" customWidth="1"/>
    <col min="8" max="8" width="14.140625" customWidth="1"/>
    <col min="9" max="9" width="12.42578125" customWidth="1"/>
    <col min="10" max="10" width="13.85546875" customWidth="1"/>
    <col min="12" max="12" width="12" customWidth="1"/>
  </cols>
  <sheetData>
    <row r="1" spans="1:17" ht="15.75">
      <c r="A1" s="47" t="s">
        <v>12</v>
      </c>
      <c r="B1" s="47"/>
      <c r="C1" s="47"/>
      <c r="D1" s="47"/>
      <c r="E1" s="47" t="s">
        <v>13</v>
      </c>
      <c r="F1" s="47" t="s">
        <v>14</v>
      </c>
      <c r="G1" s="7"/>
      <c r="H1" s="47" t="s">
        <v>15</v>
      </c>
      <c r="I1" s="47"/>
      <c r="J1" s="47"/>
      <c r="K1" s="47"/>
      <c r="L1" s="47"/>
      <c r="M1" s="47"/>
      <c r="N1" s="1"/>
      <c r="O1" s="1"/>
      <c r="P1" s="51"/>
      <c r="Q1" s="51"/>
    </row>
    <row r="2" spans="1:17" ht="15.75">
      <c r="A2" s="47" t="s">
        <v>16</v>
      </c>
      <c r="B2" s="47" t="s">
        <v>17</v>
      </c>
      <c r="C2" s="47"/>
      <c r="D2" s="47"/>
      <c r="E2" s="47"/>
      <c r="F2" s="47"/>
      <c r="G2" s="7"/>
      <c r="H2" s="47" t="s">
        <v>48</v>
      </c>
      <c r="I2" s="47" t="s">
        <v>49</v>
      </c>
      <c r="J2" s="47"/>
      <c r="K2" s="47"/>
      <c r="L2" s="47" t="s">
        <v>13</v>
      </c>
      <c r="M2" s="47" t="s">
        <v>14</v>
      </c>
      <c r="N2" s="1"/>
      <c r="O2" s="1"/>
      <c r="P2" s="51"/>
      <c r="Q2" s="51"/>
    </row>
    <row r="3" spans="1:17" ht="15.75">
      <c r="A3" s="47"/>
      <c r="B3" s="2">
        <v>1</v>
      </c>
      <c r="C3" s="2">
        <v>2</v>
      </c>
      <c r="D3" s="2">
        <v>3</v>
      </c>
      <c r="E3" s="47"/>
      <c r="F3" s="47"/>
      <c r="G3" s="7"/>
      <c r="H3" s="47"/>
      <c r="I3" s="2" t="s">
        <v>43</v>
      </c>
      <c r="J3" s="2" t="s">
        <v>44</v>
      </c>
      <c r="K3" s="2" t="s">
        <v>45</v>
      </c>
      <c r="L3" s="47"/>
      <c r="M3" s="47"/>
      <c r="N3" s="1"/>
      <c r="O3" s="1"/>
      <c r="P3" s="51"/>
      <c r="Q3" s="51"/>
    </row>
    <row r="4" spans="1:17" ht="15.75">
      <c r="A4" s="2" t="s">
        <v>1</v>
      </c>
      <c r="B4" s="44">
        <v>10.75</v>
      </c>
      <c r="C4" s="44">
        <v>10.42</v>
      </c>
      <c r="D4" s="44">
        <v>10.78</v>
      </c>
      <c r="E4" s="36">
        <f>SUM(B4:D4)</f>
        <v>31.950000000000003</v>
      </c>
      <c r="F4" s="13">
        <f>AVERAGE(B4:D4)</f>
        <v>10.65</v>
      </c>
      <c r="G4" s="7"/>
      <c r="H4" s="2" t="s">
        <v>40</v>
      </c>
      <c r="I4" s="42">
        <f>E4</f>
        <v>31.950000000000003</v>
      </c>
      <c r="J4" s="42">
        <f>E5</f>
        <v>23.82</v>
      </c>
      <c r="K4" s="42">
        <f>E6</f>
        <v>21.12</v>
      </c>
      <c r="L4" s="13">
        <f>SUM(I4:K4)</f>
        <v>76.89</v>
      </c>
      <c r="M4" s="13">
        <f>L4/9</f>
        <v>8.543333333333333</v>
      </c>
      <c r="N4" s="1"/>
      <c r="O4" s="1"/>
      <c r="P4" s="51"/>
      <c r="Q4" s="51"/>
    </row>
    <row r="5" spans="1:17" ht="15.75">
      <c r="A5" s="2" t="s">
        <v>9</v>
      </c>
      <c r="B5" s="44">
        <v>8.26</v>
      </c>
      <c r="C5" s="44">
        <v>8.08</v>
      </c>
      <c r="D5" s="44">
        <v>7.48</v>
      </c>
      <c r="E5" s="36">
        <f t="shared" ref="E5:E12" si="0">SUM(B5:D5)</f>
        <v>23.82</v>
      </c>
      <c r="F5" s="13">
        <f t="shared" ref="F5:F12" si="1">AVERAGE(B5:D5)</f>
        <v>7.94</v>
      </c>
      <c r="G5" s="7"/>
      <c r="H5" s="2" t="s">
        <v>41</v>
      </c>
      <c r="I5" s="42">
        <f>E7</f>
        <v>25.150000000000002</v>
      </c>
      <c r="J5" s="42">
        <f>E8</f>
        <v>23.36</v>
      </c>
      <c r="K5" s="42">
        <f>E9</f>
        <v>32.9</v>
      </c>
      <c r="L5" s="13">
        <f t="shared" ref="L5:L6" si="2">SUM(I5:K5)</f>
        <v>81.41</v>
      </c>
      <c r="M5" s="13">
        <f>L5/9</f>
        <v>9.0455555555555556</v>
      </c>
      <c r="N5" s="1"/>
      <c r="O5" s="1"/>
      <c r="P5" s="51"/>
      <c r="Q5" s="51"/>
    </row>
    <row r="6" spans="1:17" ht="15.75">
      <c r="A6" s="2" t="s">
        <v>2</v>
      </c>
      <c r="B6" s="44">
        <v>7.03</v>
      </c>
      <c r="C6" s="44">
        <v>7.11</v>
      </c>
      <c r="D6" s="44">
        <v>6.98</v>
      </c>
      <c r="E6" s="36">
        <f t="shared" si="0"/>
        <v>21.12</v>
      </c>
      <c r="F6" s="13">
        <f>AVERAGE(B6:D6)</f>
        <v>7.04</v>
      </c>
      <c r="G6" s="7"/>
      <c r="H6" s="2" t="s">
        <v>42</v>
      </c>
      <c r="I6" s="42">
        <f>E10</f>
        <v>24.47</v>
      </c>
      <c r="J6" s="42">
        <f>E11</f>
        <v>24.439999999999998</v>
      </c>
      <c r="K6" s="42">
        <f>E12</f>
        <v>37.840000000000003</v>
      </c>
      <c r="L6" s="13">
        <f t="shared" si="2"/>
        <v>86.75</v>
      </c>
      <c r="M6" s="13">
        <f>L6/9</f>
        <v>9.6388888888888893</v>
      </c>
      <c r="N6" s="1"/>
      <c r="O6" s="1"/>
      <c r="P6" s="51"/>
      <c r="Q6" s="51"/>
    </row>
    <row r="7" spans="1:17" ht="15.75">
      <c r="A7" s="2" t="s">
        <v>3</v>
      </c>
      <c r="B7" s="44">
        <v>8.68</v>
      </c>
      <c r="C7" s="44">
        <v>8.49</v>
      </c>
      <c r="D7" s="44">
        <v>7.98</v>
      </c>
      <c r="E7" s="36">
        <f t="shared" si="0"/>
        <v>25.150000000000002</v>
      </c>
      <c r="F7" s="13">
        <f t="shared" si="1"/>
        <v>8.3833333333333346</v>
      </c>
      <c r="G7" s="7"/>
      <c r="H7" s="2" t="s">
        <v>13</v>
      </c>
      <c r="I7" s="14">
        <f>SUM(I4:I6)</f>
        <v>81.570000000000007</v>
      </c>
      <c r="J7" s="14">
        <f t="shared" ref="J7:K7" si="3">SUM(J4:J6)</f>
        <v>71.62</v>
      </c>
      <c r="K7" s="14">
        <f t="shared" si="3"/>
        <v>91.86</v>
      </c>
      <c r="L7" s="37">
        <f>SUM(I7:K7)</f>
        <v>245.05</v>
      </c>
      <c r="M7" s="13"/>
      <c r="N7" s="1"/>
      <c r="O7" s="1"/>
      <c r="P7" s="1"/>
      <c r="Q7" s="1"/>
    </row>
    <row r="8" spans="1:17" ht="15.75">
      <c r="A8" s="2" t="s">
        <v>4</v>
      </c>
      <c r="B8" s="44">
        <v>7.58</v>
      </c>
      <c r="C8" s="44">
        <v>7.78</v>
      </c>
      <c r="D8" s="44">
        <v>8</v>
      </c>
      <c r="E8" s="36">
        <f t="shared" si="0"/>
        <v>23.36</v>
      </c>
      <c r="F8" s="13">
        <f t="shared" si="1"/>
        <v>7.7866666666666662</v>
      </c>
      <c r="G8" s="7"/>
      <c r="H8" s="2" t="s">
        <v>14</v>
      </c>
      <c r="I8" s="15">
        <f>I7/9</f>
        <v>9.0633333333333344</v>
      </c>
      <c r="J8" s="15">
        <f>J7/9</f>
        <v>7.9577777777777783</v>
      </c>
      <c r="K8" s="15">
        <f>K7/9</f>
        <v>10.206666666666667</v>
      </c>
      <c r="L8" s="13"/>
      <c r="M8" s="13"/>
      <c r="N8" s="1"/>
      <c r="O8" s="1"/>
      <c r="P8" s="1"/>
      <c r="Q8" s="1"/>
    </row>
    <row r="9" spans="1:17" ht="15.75">
      <c r="A9" s="2" t="s">
        <v>5</v>
      </c>
      <c r="B9" s="44">
        <v>11.02</v>
      </c>
      <c r="C9" s="44">
        <v>10.61</v>
      </c>
      <c r="D9" s="44">
        <v>11.27</v>
      </c>
      <c r="E9" s="36">
        <f t="shared" si="0"/>
        <v>32.9</v>
      </c>
      <c r="F9" s="13">
        <f t="shared" si="1"/>
        <v>10.966666666666667</v>
      </c>
      <c r="G9" s="7"/>
      <c r="H9" s="7"/>
      <c r="I9" s="7"/>
      <c r="J9" s="7"/>
      <c r="K9" s="7"/>
      <c r="L9" s="7"/>
      <c r="M9" s="7"/>
      <c r="N9" s="1"/>
      <c r="O9" s="1"/>
      <c r="P9" s="1"/>
      <c r="Q9" s="1"/>
    </row>
    <row r="10" spans="1:17" ht="15.75">
      <c r="A10" s="2" t="s">
        <v>6</v>
      </c>
      <c r="B10" s="44">
        <v>8.19</v>
      </c>
      <c r="C10" s="44">
        <v>8.2100000000000009</v>
      </c>
      <c r="D10" s="44">
        <v>8.07</v>
      </c>
      <c r="E10" s="36">
        <f t="shared" si="0"/>
        <v>24.47</v>
      </c>
      <c r="F10" s="13">
        <f t="shared" si="1"/>
        <v>8.1566666666666663</v>
      </c>
      <c r="G10" s="7"/>
      <c r="H10" s="4" t="s">
        <v>18</v>
      </c>
      <c r="I10" s="16">
        <f>E13^2/(I13*I14*I12)</f>
        <v>2224.0556481481481</v>
      </c>
      <c r="J10" s="7"/>
      <c r="K10" s="7"/>
      <c r="L10" s="7"/>
      <c r="M10" s="7"/>
      <c r="N10" s="1"/>
      <c r="O10" s="1"/>
      <c r="P10" s="1"/>
      <c r="Q10" s="1"/>
    </row>
    <row r="11" spans="1:17" ht="15.75">
      <c r="A11" s="2" t="s">
        <v>7</v>
      </c>
      <c r="B11" s="44">
        <v>8.19</v>
      </c>
      <c r="C11" s="44">
        <v>8.17</v>
      </c>
      <c r="D11" s="44">
        <v>8.08</v>
      </c>
      <c r="E11" s="36">
        <f t="shared" si="0"/>
        <v>24.439999999999998</v>
      </c>
      <c r="F11" s="13">
        <f t="shared" si="1"/>
        <v>8.1466666666666665</v>
      </c>
      <c r="G11" s="7"/>
      <c r="H11" s="5" t="s">
        <v>19</v>
      </c>
      <c r="I11" s="17">
        <v>9</v>
      </c>
      <c r="J11" s="7"/>
      <c r="K11" s="7"/>
      <c r="L11" s="7"/>
      <c r="M11" s="7"/>
      <c r="N11" s="1"/>
      <c r="O11" s="1"/>
      <c r="P11" s="1"/>
      <c r="Q11" s="1"/>
    </row>
    <row r="12" spans="1:17" ht="15.75">
      <c r="A12" s="2" t="s">
        <v>8</v>
      </c>
      <c r="B12" s="44">
        <v>12.96</v>
      </c>
      <c r="C12" s="44">
        <v>12.86</v>
      </c>
      <c r="D12" s="44">
        <v>12.02</v>
      </c>
      <c r="E12" s="36">
        <f t="shared" si="0"/>
        <v>37.840000000000003</v>
      </c>
      <c r="F12" s="13">
        <f t="shared" si="1"/>
        <v>12.613333333333335</v>
      </c>
      <c r="G12" s="7"/>
      <c r="H12" s="5" t="s">
        <v>20</v>
      </c>
      <c r="I12" s="17">
        <v>3</v>
      </c>
      <c r="J12" s="7"/>
      <c r="K12" s="24"/>
      <c r="L12" s="24"/>
      <c r="M12" s="24"/>
    </row>
    <row r="13" spans="1:17" ht="15.75">
      <c r="A13" s="2" t="s">
        <v>21</v>
      </c>
      <c r="B13" s="15">
        <f>SUM(B4:B12)</f>
        <v>82.66</v>
      </c>
      <c r="C13" s="15">
        <f>SUM(C4:C12)</f>
        <v>81.73</v>
      </c>
      <c r="D13" s="15">
        <f>SUM(D4:D12)</f>
        <v>80.66</v>
      </c>
      <c r="E13" s="37">
        <f>SUM(E4:E12)</f>
        <v>245.05</v>
      </c>
      <c r="F13" s="13"/>
      <c r="G13" s="7"/>
      <c r="H13" s="5" t="s">
        <v>46</v>
      </c>
      <c r="I13" s="17">
        <v>3</v>
      </c>
      <c r="J13" s="7"/>
      <c r="K13" s="24"/>
      <c r="L13" s="24"/>
      <c r="M13" s="24"/>
    </row>
    <row r="14" spans="1:17" ht="15.75">
      <c r="A14" s="6"/>
      <c r="B14" s="7"/>
      <c r="C14" s="7"/>
      <c r="D14" s="7"/>
      <c r="E14" s="7"/>
      <c r="F14" s="7"/>
      <c r="G14" s="7"/>
      <c r="H14" s="5" t="s">
        <v>47</v>
      </c>
      <c r="I14" s="17">
        <v>3</v>
      </c>
      <c r="J14" s="7"/>
      <c r="K14" s="24"/>
      <c r="L14" s="24"/>
      <c r="M14" s="24"/>
    </row>
    <row r="15" spans="1:17" ht="15.75">
      <c r="A15" s="8"/>
      <c r="B15" s="7"/>
      <c r="C15" s="7"/>
      <c r="D15" s="7"/>
      <c r="E15" s="7"/>
      <c r="F15" s="7"/>
      <c r="G15" s="7"/>
      <c r="H15" s="6"/>
      <c r="I15" s="7"/>
      <c r="J15" s="7"/>
      <c r="K15" s="24"/>
      <c r="L15" s="24"/>
      <c r="M15" s="24"/>
    </row>
    <row r="16" spans="1:17" ht="15.75">
      <c r="A16" s="48" t="s">
        <v>22</v>
      </c>
      <c r="B16" s="48"/>
      <c r="C16" s="48"/>
      <c r="D16" s="48"/>
      <c r="E16" s="48"/>
      <c r="F16" s="48"/>
      <c r="G16" s="48"/>
      <c r="H16" s="48"/>
      <c r="I16" s="7"/>
      <c r="J16" s="7"/>
      <c r="K16" s="24"/>
      <c r="L16" s="24"/>
      <c r="M16" s="24"/>
    </row>
    <row r="17" spans="1:17" ht="15.75">
      <c r="A17" s="49" t="s">
        <v>23</v>
      </c>
      <c r="B17" s="49" t="s">
        <v>24</v>
      </c>
      <c r="C17" s="49" t="s">
        <v>25</v>
      </c>
      <c r="D17" s="49" t="s">
        <v>26</v>
      </c>
      <c r="E17" s="49" t="s">
        <v>27</v>
      </c>
      <c r="F17" s="49" t="s">
        <v>28</v>
      </c>
      <c r="G17" s="49"/>
      <c r="H17" s="49" t="s">
        <v>29</v>
      </c>
      <c r="I17" s="7"/>
      <c r="J17" s="7"/>
      <c r="K17" s="24"/>
      <c r="L17" s="24"/>
      <c r="M17" s="24"/>
    </row>
    <row r="18" spans="1:17" ht="15.75">
      <c r="A18" s="49"/>
      <c r="B18" s="49"/>
      <c r="C18" s="49"/>
      <c r="D18" s="49"/>
      <c r="E18" s="49"/>
      <c r="F18" s="19">
        <v>0.05</v>
      </c>
      <c r="G18" s="19">
        <v>0.01</v>
      </c>
      <c r="H18" s="49"/>
      <c r="I18" s="7"/>
      <c r="J18" s="7"/>
      <c r="K18" s="24"/>
      <c r="L18" s="24"/>
      <c r="M18" s="24"/>
    </row>
    <row r="19" spans="1:17" ht="15.75">
      <c r="A19" s="19" t="s">
        <v>31</v>
      </c>
      <c r="B19" s="38">
        <f>I12-1</f>
        <v>2</v>
      </c>
      <c r="C19" s="39">
        <f>(SUMSQ(B13:D13)/(I11))-I10</f>
        <v>0.22258518518492565</v>
      </c>
      <c r="D19" s="39">
        <f>C19/B19</f>
        <v>0.11129259259246282</v>
      </c>
      <c r="E19" s="40">
        <f>D19/D24</f>
        <v>1.3457236584279209</v>
      </c>
      <c r="F19" s="39">
        <f>FINV(F18,B19,B24)</f>
        <v>3.6337234675916301</v>
      </c>
      <c r="G19" s="39">
        <f>FINV(G18,B19,B24)</f>
        <v>6.2262352803113821</v>
      </c>
      <c r="H19" s="34" t="str">
        <f>IF(E19&lt;F19,"tn",IF(E19&lt;G19,"*","**"))</f>
        <v>tn</v>
      </c>
      <c r="I19" s="22" t="s">
        <v>68</v>
      </c>
      <c r="J19" s="22"/>
      <c r="K19" s="24"/>
      <c r="L19" s="24"/>
      <c r="M19" s="24"/>
    </row>
    <row r="20" spans="1:17" ht="15.75">
      <c r="A20" s="19" t="s">
        <v>0</v>
      </c>
      <c r="B20" s="38">
        <f>(I13*I14)-1</f>
        <v>8</v>
      </c>
      <c r="C20" s="39">
        <f>(SUMSQ(E4:E12)/3)-I10</f>
        <v>83.554851851851708</v>
      </c>
      <c r="D20" s="39">
        <f t="shared" ref="D20:D25" si="4">C20/B20</f>
        <v>10.444356481481464</v>
      </c>
      <c r="E20" s="40">
        <f>D20/D24</f>
        <v>126.29068374435978</v>
      </c>
      <c r="F20" s="39">
        <f>FINV(F18,B20,B24)</f>
        <v>2.5910961798744014</v>
      </c>
      <c r="G20" s="39">
        <f>FINV(G18,B20,B24)</f>
        <v>3.8895721399261927</v>
      </c>
      <c r="H20" s="34" t="str">
        <f>IF(E20&lt;F20,"tn",IF(E20&lt;G20,"*","**"))</f>
        <v>**</v>
      </c>
      <c r="I20" s="22" t="s">
        <v>69</v>
      </c>
      <c r="J20" s="22" t="s">
        <v>70</v>
      </c>
      <c r="K20" s="24"/>
      <c r="L20" s="24"/>
      <c r="M20" s="24"/>
    </row>
    <row r="21" spans="1:17" ht="15.75">
      <c r="A21" s="19" t="s">
        <v>46</v>
      </c>
      <c r="B21" s="38">
        <f>I13-1</f>
        <v>2</v>
      </c>
      <c r="C21" s="39">
        <f>(SUMSQ(L4:L6)/9)-I10</f>
        <v>5.4135407407407001</v>
      </c>
      <c r="D21" s="39">
        <f t="shared" si="4"/>
        <v>2.7067703703703501</v>
      </c>
      <c r="E21" s="40">
        <f>D21/D24</f>
        <v>32.729625939056206</v>
      </c>
      <c r="F21" s="39">
        <f>FINV(F18,B21,B24)</f>
        <v>3.6337234675916301</v>
      </c>
      <c r="G21" s="39">
        <f>FINV(G18,B21,B24)</f>
        <v>6.2262352803113821</v>
      </c>
      <c r="H21" s="34" t="str">
        <f t="shared" ref="H21:H23" si="5">IF(E21&lt;F21,"tn",IF(E21&lt;G21,"*","**"))</f>
        <v>**</v>
      </c>
      <c r="I21" s="22" t="s">
        <v>71</v>
      </c>
      <c r="J21" s="22" t="s">
        <v>72</v>
      </c>
      <c r="K21" s="24"/>
      <c r="L21" s="24"/>
      <c r="M21" s="24"/>
    </row>
    <row r="22" spans="1:17" ht="15.75">
      <c r="A22" s="19" t="s">
        <v>47</v>
      </c>
      <c r="B22" s="38">
        <f>I14-1</f>
        <v>2</v>
      </c>
      <c r="C22" s="39">
        <f>(SUMSQ(I7:K7)/9)-I10</f>
        <v>22.760896296296778</v>
      </c>
      <c r="D22" s="39">
        <f t="shared" si="4"/>
        <v>11.380448148148389</v>
      </c>
      <c r="E22" s="40">
        <f>D22/D24</f>
        <v>137.60968236724045</v>
      </c>
      <c r="F22" s="39">
        <f>FINV(F18,B22,B24)</f>
        <v>3.6337234675916301</v>
      </c>
      <c r="G22" s="39">
        <f>FINV(G18,B22,B24)</f>
        <v>6.2262352803113821</v>
      </c>
      <c r="H22" s="34" t="str">
        <f t="shared" si="5"/>
        <v>**</v>
      </c>
      <c r="I22" s="22" t="s">
        <v>30</v>
      </c>
      <c r="J22" s="22" t="s">
        <v>73</v>
      </c>
      <c r="K22" s="24"/>
      <c r="L22" s="24"/>
      <c r="M22" s="24"/>
    </row>
    <row r="23" spans="1:17" ht="15.75">
      <c r="A23" s="19" t="s">
        <v>50</v>
      </c>
      <c r="B23" s="38">
        <f>B21*B22</f>
        <v>4</v>
      </c>
      <c r="C23" s="39">
        <f>C20-C21-C22</f>
        <v>55.38041481481423</v>
      </c>
      <c r="D23" s="39">
        <f t="shared" si="4"/>
        <v>13.845103703703558</v>
      </c>
      <c r="E23" s="40">
        <f>D23/D24</f>
        <v>167.41171333557125</v>
      </c>
      <c r="F23" s="39">
        <f>FINV(F18,B23,B24)</f>
        <v>3.0069172799243447</v>
      </c>
      <c r="G23" s="39">
        <f>FINV(G18,B23,B24)</f>
        <v>4.772577999723211</v>
      </c>
      <c r="H23" s="35" t="str">
        <f t="shared" si="5"/>
        <v>**</v>
      </c>
      <c r="I23" s="7"/>
      <c r="J23" s="7"/>
      <c r="K23" s="24"/>
      <c r="L23" s="24"/>
      <c r="M23" s="24"/>
    </row>
    <row r="24" spans="1:17" ht="30.6" customHeight="1">
      <c r="A24" s="19" t="s">
        <v>32</v>
      </c>
      <c r="B24" s="38">
        <f>B25-B19-B20</f>
        <v>16</v>
      </c>
      <c r="C24" s="39">
        <f>C25-C19-C20</f>
        <v>1.323214814815401</v>
      </c>
      <c r="D24" s="39">
        <f t="shared" si="4"/>
        <v>8.2700925925962565E-2</v>
      </c>
      <c r="E24" s="41"/>
      <c r="F24" s="41"/>
      <c r="G24" s="41"/>
      <c r="H24" s="21"/>
      <c r="I24" s="7"/>
      <c r="J24" s="7"/>
      <c r="K24" s="24"/>
      <c r="L24" s="24"/>
      <c r="M24" s="24"/>
    </row>
    <row r="25" spans="1:17" ht="15.75">
      <c r="A25" s="19" t="s">
        <v>33</v>
      </c>
      <c r="B25" s="38">
        <f>(I13*I14*I12)-1</f>
        <v>26</v>
      </c>
      <c r="C25" s="39">
        <f>SUMSQ(B4:D12)-I10</f>
        <v>85.100651851852035</v>
      </c>
      <c r="D25" s="39">
        <f t="shared" si="4"/>
        <v>3.2731019943020012</v>
      </c>
      <c r="E25" s="41"/>
      <c r="F25" s="41"/>
      <c r="G25" s="41"/>
      <c r="H25" s="21"/>
      <c r="I25" s="7"/>
      <c r="J25" s="7"/>
      <c r="K25" s="24"/>
      <c r="L25" s="24"/>
      <c r="M25" s="24"/>
    </row>
    <row r="26" spans="1:17" ht="15.75">
      <c r="A26" s="7"/>
      <c r="B26" s="7"/>
      <c r="C26" s="7"/>
      <c r="D26" s="7"/>
      <c r="E26" s="7"/>
      <c r="F26" s="7"/>
      <c r="G26" s="7"/>
      <c r="H26" s="7"/>
      <c r="I26" s="7"/>
      <c r="J26" s="7"/>
      <c r="K26" s="25"/>
      <c r="L26" s="25"/>
      <c r="M26" s="25"/>
    </row>
    <row r="27" spans="1:17" ht="15.75">
      <c r="A27" s="7"/>
      <c r="B27" s="7"/>
      <c r="C27" s="7"/>
      <c r="D27" s="7"/>
      <c r="E27" s="7"/>
      <c r="F27" s="7"/>
      <c r="G27" s="7"/>
      <c r="H27" s="7"/>
      <c r="I27" s="7"/>
      <c r="J27" s="7"/>
      <c r="K27" s="25"/>
      <c r="L27" s="25"/>
      <c r="M27" s="25"/>
    </row>
    <row r="28" spans="1:17" ht="15.75">
      <c r="A28" s="1" t="s">
        <v>34</v>
      </c>
      <c r="B28" s="1"/>
      <c r="C28" s="1"/>
      <c r="D28" s="1"/>
      <c r="E28" s="1"/>
      <c r="F28" s="1"/>
      <c r="G28" s="1"/>
      <c r="H28" s="23" t="s">
        <v>54</v>
      </c>
      <c r="I28" s="50" t="s">
        <v>35</v>
      </c>
      <c r="J28" s="50"/>
      <c r="K28" s="50"/>
      <c r="L28" s="50"/>
      <c r="M28" s="1"/>
      <c r="N28" s="1"/>
      <c r="O28" s="1"/>
      <c r="P28" s="1"/>
      <c r="Q28" s="1"/>
    </row>
    <row r="29" spans="1:17" ht="15.75">
      <c r="A29" s="1" t="s">
        <v>53</v>
      </c>
      <c r="B29" s="1" t="s">
        <v>35</v>
      </c>
      <c r="C29" s="1"/>
      <c r="D29" s="1"/>
      <c r="E29" s="1"/>
      <c r="F29" s="1"/>
      <c r="G29" s="1"/>
      <c r="H29" s="23"/>
      <c r="I29" s="50" t="s">
        <v>55</v>
      </c>
      <c r="J29" s="50"/>
      <c r="K29" s="50"/>
      <c r="L29" s="50"/>
      <c r="M29" s="26"/>
    </row>
    <row r="30" spans="1:17" ht="15.75">
      <c r="A30" s="1"/>
      <c r="B30" s="1" t="s">
        <v>79</v>
      </c>
      <c r="C30" s="1"/>
      <c r="D30" s="1"/>
      <c r="E30" s="1"/>
      <c r="F30" s="26"/>
      <c r="G30" s="26"/>
      <c r="H30" s="26"/>
      <c r="I30" s="10">
        <v>5.03</v>
      </c>
      <c r="J30" s="10" t="s">
        <v>36</v>
      </c>
      <c r="K30" s="10">
        <f>D24/3</f>
        <v>2.756697530865419E-2</v>
      </c>
      <c r="L30" s="26"/>
      <c r="M30" s="26"/>
    </row>
    <row r="31" spans="1:17" ht="15.75">
      <c r="A31" s="1"/>
      <c r="B31" s="1">
        <v>3.65</v>
      </c>
      <c r="C31" s="1" t="s">
        <v>36</v>
      </c>
      <c r="D31" s="1">
        <f>SQRT(D24/9)</f>
        <v>9.5859228922161671E-2</v>
      </c>
      <c r="E31" s="1"/>
      <c r="F31" s="26"/>
      <c r="G31" s="26"/>
      <c r="H31" s="26"/>
      <c r="I31" s="27">
        <f>I30*K30</f>
        <v>0.13866188580253058</v>
      </c>
      <c r="J31" s="10"/>
      <c r="K31" s="10"/>
      <c r="L31" s="26"/>
      <c r="M31" s="26"/>
    </row>
    <row r="32" spans="1:17" ht="15.75">
      <c r="A32" s="1"/>
      <c r="B32" s="11">
        <f>B31*D31</f>
        <v>0.34988618556589007</v>
      </c>
      <c r="C32" s="1"/>
      <c r="D32" s="1"/>
      <c r="E32" s="1"/>
      <c r="F32" s="1"/>
      <c r="G32" s="1"/>
      <c r="H32" s="1"/>
      <c r="I32" s="1"/>
      <c r="J32" s="1"/>
      <c r="K32" s="26"/>
      <c r="L32" s="26"/>
      <c r="M32" s="26"/>
    </row>
    <row r="33" spans="1:18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26"/>
      <c r="L33" s="26"/>
      <c r="M33" s="26"/>
    </row>
    <row r="34" spans="1:18" ht="15.75">
      <c r="A34" s="1"/>
      <c r="B34" s="1"/>
      <c r="C34" s="1"/>
      <c r="D34" s="1"/>
      <c r="E34" s="1"/>
      <c r="F34" s="1"/>
      <c r="G34" s="1"/>
      <c r="H34" s="1" t="s">
        <v>56</v>
      </c>
      <c r="I34" s="1"/>
      <c r="J34" s="1"/>
      <c r="K34" s="26"/>
      <c r="L34" s="26"/>
      <c r="M34" s="26"/>
    </row>
    <row r="35" spans="1:18" ht="15.75">
      <c r="A35" s="1"/>
      <c r="B35" s="47" t="s">
        <v>52</v>
      </c>
      <c r="C35" s="47"/>
      <c r="D35" s="47"/>
      <c r="E35" s="1"/>
      <c r="F35" s="1"/>
      <c r="G35" s="26"/>
      <c r="H35" s="3" t="s">
        <v>0</v>
      </c>
      <c r="I35" s="3" t="s">
        <v>11</v>
      </c>
      <c r="J35" s="3" t="s">
        <v>37</v>
      </c>
      <c r="K35" s="26"/>
      <c r="L35" s="26"/>
      <c r="M35" s="26"/>
    </row>
    <row r="36" spans="1:18" ht="15.75">
      <c r="A36" s="1"/>
      <c r="B36" s="5" t="s">
        <v>0</v>
      </c>
      <c r="C36" s="5" t="s">
        <v>11</v>
      </c>
      <c r="D36" s="5" t="s">
        <v>37</v>
      </c>
      <c r="E36" s="1"/>
      <c r="F36" s="1"/>
      <c r="G36" s="26"/>
      <c r="H36" s="3" t="s">
        <v>2</v>
      </c>
      <c r="I36" s="30">
        <f>F6</f>
        <v>7.04</v>
      </c>
      <c r="J36" s="29" t="s">
        <v>38</v>
      </c>
      <c r="K36" s="28">
        <f>I36+I$31</f>
        <v>7.1786618858025308</v>
      </c>
      <c r="L36" s="31"/>
      <c r="M36" s="31"/>
      <c r="N36" s="32"/>
      <c r="O36" s="32"/>
      <c r="P36" s="32"/>
      <c r="Q36" s="32"/>
      <c r="R36" s="32"/>
    </row>
    <row r="37" spans="1:18" ht="15.75">
      <c r="A37" s="1"/>
      <c r="B37" s="5" t="s">
        <v>40</v>
      </c>
      <c r="C37" s="13">
        <f>M4</f>
        <v>8.543333333333333</v>
      </c>
      <c r="D37" s="17" t="s">
        <v>38</v>
      </c>
      <c r="E37" s="43">
        <f>C37+B$32</f>
        <v>8.8932195188992225</v>
      </c>
      <c r="F37" s="1"/>
      <c r="G37" s="26"/>
      <c r="H37" s="5" t="s">
        <v>4</v>
      </c>
      <c r="I37" s="30">
        <f>F8</f>
        <v>7.7866666666666662</v>
      </c>
      <c r="J37" s="29" t="s">
        <v>10</v>
      </c>
      <c r="K37" s="28">
        <f t="shared" ref="K37:K44" si="6">I37+I$31</f>
        <v>7.925328552469197</v>
      </c>
      <c r="L37" s="46">
        <f>I37-I$45</f>
        <v>7.6480047808641354</v>
      </c>
      <c r="M37" s="31"/>
      <c r="N37" s="32"/>
      <c r="O37" s="32"/>
      <c r="P37" s="32"/>
      <c r="Q37" s="32"/>
      <c r="R37" s="32"/>
    </row>
    <row r="38" spans="1:18" ht="15.75">
      <c r="A38" s="1"/>
      <c r="B38" s="5" t="s">
        <v>41</v>
      </c>
      <c r="C38" s="13">
        <f>M5</f>
        <v>9.0455555555555556</v>
      </c>
      <c r="D38" s="17" t="s">
        <v>10</v>
      </c>
      <c r="E38" s="43">
        <f t="shared" ref="E38:E39" si="7">C38+B$32</f>
        <v>9.395441741121445</v>
      </c>
      <c r="F38" s="11">
        <f>C38-C$40</f>
        <v>8.6956693699896661</v>
      </c>
      <c r="G38" s="26"/>
      <c r="H38" s="5" t="s">
        <v>9</v>
      </c>
      <c r="I38" s="30">
        <f>F5</f>
        <v>7.94</v>
      </c>
      <c r="J38" s="29" t="s">
        <v>39</v>
      </c>
      <c r="K38" s="28">
        <f t="shared" si="6"/>
        <v>8.0786618858025303</v>
      </c>
      <c r="L38" s="46">
        <f t="shared" ref="L38:L44" si="8">I38-I$45</f>
        <v>7.8013381141974696</v>
      </c>
      <c r="M38" s="31"/>
      <c r="N38" s="32"/>
      <c r="O38" s="32"/>
      <c r="P38" s="32"/>
      <c r="Q38" s="32"/>
      <c r="R38" s="32"/>
    </row>
    <row r="39" spans="1:18" ht="15.75">
      <c r="A39" s="1"/>
      <c r="B39" s="5" t="s">
        <v>42</v>
      </c>
      <c r="C39" s="13">
        <f>M6</f>
        <v>9.6388888888888893</v>
      </c>
      <c r="D39" s="17" t="s">
        <v>39</v>
      </c>
      <c r="E39" s="43">
        <f t="shared" si="7"/>
        <v>9.9887750744547787</v>
      </c>
      <c r="F39" s="11">
        <f>C39-C$40</f>
        <v>9.2890027033229998</v>
      </c>
      <c r="G39" s="26"/>
      <c r="H39" s="5" t="s">
        <v>7</v>
      </c>
      <c r="I39" s="30">
        <f>F11</f>
        <v>8.1466666666666665</v>
      </c>
      <c r="J39" s="29" t="s">
        <v>61</v>
      </c>
      <c r="K39" s="28">
        <f t="shared" si="6"/>
        <v>8.2853285524691973</v>
      </c>
      <c r="L39" s="46">
        <f t="shared" si="8"/>
        <v>8.0080047808641357</v>
      </c>
      <c r="M39" s="31"/>
      <c r="N39" s="32"/>
      <c r="O39" s="32"/>
      <c r="P39" s="32"/>
      <c r="Q39" s="32"/>
      <c r="R39" s="32"/>
    </row>
    <row r="40" spans="1:18" ht="15.75">
      <c r="A40" s="1"/>
      <c r="B40" s="5" t="s">
        <v>57</v>
      </c>
      <c r="C40" s="13">
        <f>B32</f>
        <v>0.34988618556589007</v>
      </c>
      <c r="D40" s="17"/>
      <c r="E40" s="12"/>
      <c r="F40" s="1"/>
      <c r="G40" s="1"/>
      <c r="H40" s="5" t="s">
        <v>6</v>
      </c>
      <c r="I40" s="13">
        <f>F10</f>
        <v>8.1566666666666663</v>
      </c>
      <c r="J40" s="17" t="s">
        <v>61</v>
      </c>
      <c r="K40" s="28">
        <f t="shared" si="6"/>
        <v>8.2953285524691971</v>
      </c>
      <c r="L40" s="46">
        <f t="shared" si="8"/>
        <v>8.0180047808641355</v>
      </c>
      <c r="M40" s="31"/>
      <c r="N40" s="32"/>
      <c r="O40" s="32"/>
      <c r="P40" s="32"/>
      <c r="Q40" s="32"/>
      <c r="R40" s="32"/>
    </row>
    <row r="41" spans="1:18" ht="15.75">
      <c r="A41" s="1"/>
      <c r="B41" s="1"/>
      <c r="C41" s="1"/>
      <c r="D41" s="1"/>
      <c r="E41" s="1"/>
      <c r="F41" s="1"/>
      <c r="G41" s="1"/>
      <c r="H41" s="5" t="s">
        <v>3</v>
      </c>
      <c r="I41" s="13">
        <f>F7</f>
        <v>8.3833333333333346</v>
      </c>
      <c r="J41" s="17" t="s">
        <v>62</v>
      </c>
      <c r="K41" s="28">
        <f t="shared" si="6"/>
        <v>8.5219952191358654</v>
      </c>
      <c r="L41" s="46">
        <f t="shared" si="8"/>
        <v>8.2446714475308038</v>
      </c>
      <c r="M41" s="31"/>
      <c r="N41" s="32"/>
      <c r="O41" s="32"/>
      <c r="P41" s="32"/>
      <c r="Q41" s="32"/>
      <c r="R41" s="32"/>
    </row>
    <row r="42" spans="1:18" ht="15.75">
      <c r="A42" s="1"/>
      <c r="B42" s="47" t="s">
        <v>51</v>
      </c>
      <c r="C42" s="47"/>
      <c r="D42" s="47"/>
      <c r="E42" s="1"/>
      <c r="F42" s="1"/>
      <c r="G42" s="1"/>
      <c r="H42" s="5" t="s">
        <v>1</v>
      </c>
      <c r="I42" s="13">
        <f>F4</f>
        <v>10.65</v>
      </c>
      <c r="J42" s="17" t="s">
        <v>63</v>
      </c>
      <c r="K42" s="28">
        <f t="shared" si="6"/>
        <v>10.788661885802531</v>
      </c>
      <c r="L42" s="46">
        <f t="shared" si="8"/>
        <v>10.51133811419747</v>
      </c>
      <c r="M42" s="9"/>
      <c r="N42" s="9"/>
      <c r="O42" s="9"/>
      <c r="P42" s="9"/>
      <c r="Q42" s="9"/>
      <c r="R42" s="32"/>
    </row>
    <row r="43" spans="1:18" ht="15.75">
      <c r="A43" s="1"/>
      <c r="B43" s="5" t="s">
        <v>0</v>
      </c>
      <c r="C43" s="5" t="s">
        <v>11</v>
      </c>
      <c r="D43" s="5" t="s">
        <v>37</v>
      </c>
      <c r="E43" s="1"/>
      <c r="F43" s="1"/>
      <c r="G43" s="1"/>
      <c r="H43" s="5" t="s">
        <v>5</v>
      </c>
      <c r="I43" s="13">
        <f>F9</f>
        <v>10.966666666666667</v>
      </c>
      <c r="J43" s="17" t="s">
        <v>59</v>
      </c>
      <c r="K43" s="28">
        <f t="shared" si="6"/>
        <v>11.105328552469198</v>
      </c>
      <c r="L43" s="46">
        <f t="shared" si="8"/>
        <v>10.828004780864136</v>
      </c>
      <c r="M43" s="9"/>
      <c r="N43" s="9"/>
      <c r="O43" s="9"/>
      <c r="P43" s="32"/>
      <c r="Q43" s="32"/>
      <c r="R43" s="32"/>
    </row>
    <row r="44" spans="1:18" ht="15.75">
      <c r="A44" s="1"/>
      <c r="B44" s="5" t="s">
        <v>44</v>
      </c>
      <c r="C44" s="13">
        <f>J8</f>
        <v>7.9577777777777783</v>
      </c>
      <c r="D44" s="17" t="s">
        <v>38</v>
      </c>
      <c r="E44" s="43">
        <f>C44+B$32</f>
        <v>8.3076639633436677</v>
      </c>
      <c r="F44" s="1"/>
      <c r="G44" s="1"/>
      <c r="H44" s="5" t="s">
        <v>8</v>
      </c>
      <c r="I44" s="13">
        <f>F12</f>
        <v>12.613333333333335</v>
      </c>
      <c r="J44" s="17" t="s">
        <v>64</v>
      </c>
      <c r="K44" s="28">
        <f t="shared" si="6"/>
        <v>12.751995219135866</v>
      </c>
      <c r="L44" s="46">
        <f t="shared" si="8"/>
        <v>12.474671447530804</v>
      </c>
      <c r="M44" s="9"/>
      <c r="N44" s="9"/>
      <c r="O44" s="9"/>
      <c r="P44" s="32"/>
      <c r="Q44" s="32"/>
      <c r="R44" s="32"/>
    </row>
    <row r="45" spans="1:18" ht="15.75">
      <c r="A45" s="1"/>
      <c r="B45" s="5" t="s">
        <v>43</v>
      </c>
      <c r="C45" s="13">
        <f>I8</f>
        <v>9.0633333333333344</v>
      </c>
      <c r="D45" s="17" t="s">
        <v>10</v>
      </c>
      <c r="E45" s="43">
        <f>C45+B$32</f>
        <v>9.4132195188992238</v>
      </c>
      <c r="F45" s="11">
        <f>C45-C$47</f>
        <v>8.7134471477674449</v>
      </c>
      <c r="G45" s="1"/>
      <c r="H45" s="1" t="s">
        <v>57</v>
      </c>
      <c r="I45" s="43">
        <f>I31</f>
        <v>0.13866188580253058</v>
      </c>
      <c r="J45" s="12"/>
      <c r="K45" s="12"/>
      <c r="L45" s="9"/>
      <c r="M45" s="9"/>
      <c r="N45" s="9"/>
      <c r="O45" s="9"/>
      <c r="P45" s="32"/>
      <c r="Q45" s="32"/>
      <c r="R45" s="32"/>
    </row>
    <row r="46" spans="1:18" ht="15.75">
      <c r="A46" s="1"/>
      <c r="B46" s="5" t="s">
        <v>45</v>
      </c>
      <c r="C46" s="13">
        <f>K8</f>
        <v>10.206666666666667</v>
      </c>
      <c r="D46" s="17" t="s">
        <v>77</v>
      </c>
      <c r="E46" s="43">
        <f>C46+B$32</f>
        <v>10.556552852232556</v>
      </c>
      <c r="F46" s="11">
        <f>C46-C$47</f>
        <v>9.8567804811007775</v>
      </c>
      <c r="G46" s="1"/>
      <c r="H46" s="1"/>
      <c r="I46" s="1"/>
      <c r="J46" s="1"/>
      <c r="K46" s="1"/>
      <c r="L46" s="1"/>
      <c r="M46" s="1"/>
      <c r="N46" s="1"/>
      <c r="O46" s="1"/>
    </row>
    <row r="47" spans="1:18" ht="15.75">
      <c r="A47" s="26"/>
      <c r="B47" s="3" t="s">
        <v>57</v>
      </c>
      <c r="C47" s="30">
        <f>B32</f>
        <v>0.34988618556589007</v>
      </c>
      <c r="D47" s="29"/>
      <c r="E47" s="26"/>
      <c r="F47" s="26"/>
      <c r="G47" s="26"/>
      <c r="H47" s="26"/>
      <c r="I47" s="26"/>
      <c r="J47" s="26"/>
      <c r="K47" s="26"/>
      <c r="L47" s="26"/>
      <c r="M47" s="26"/>
    </row>
    <row r="48" spans="1:18" ht="15.7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</sheetData>
  <mergeCells count="27">
    <mergeCell ref="P4:Q4"/>
    <mergeCell ref="P5:Q5"/>
    <mergeCell ref="P6:Q6"/>
    <mergeCell ref="B35:D35"/>
    <mergeCell ref="B42:D42"/>
    <mergeCell ref="I28:L28"/>
    <mergeCell ref="I29:L29"/>
    <mergeCell ref="A16:H16"/>
    <mergeCell ref="A17:A18"/>
    <mergeCell ref="B17:B18"/>
    <mergeCell ref="C17:C18"/>
    <mergeCell ref="D17:D18"/>
    <mergeCell ref="E17:E18"/>
    <mergeCell ref="F17:G17"/>
    <mergeCell ref="H17:H18"/>
    <mergeCell ref="A1:D1"/>
    <mergeCell ref="E1:E3"/>
    <mergeCell ref="F1:F3"/>
    <mergeCell ref="H1:M1"/>
    <mergeCell ref="P1:Q2"/>
    <mergeCell ref="A2:A3"/>
    <mergeCell ref="B2:D2"/>
    <mergeCell ref="H2:H3"/>
    <mergeCell ref="I2:K2"/>
    <mergeCell ref="L2:L3"/>
    <mergeCell ref="M2:M3"/>
    <mergeCell ref="P3:Q3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49"/>
  <sheetViews>
    <sheetView workbookViewId="0">
      <selection activeCell="M23" sqref="M23"/>
    </sheetView>
  </sheetViews>
  <sheetFormatPr defaultRowHeight="15"/>
  <sheetData>
    <row r="2" spans="1:35">
      <c r="A2" s="65" t="s">
        <v>80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65" t="s">
        <v>81</v>
      </c>
      <c r="R2" s="62">
        <v>3</v>
      </c>
      <c r="S2" s="65" t="s">
        <v>82</v>
      </c>
      <c r="T2" s="62">
        <v>3</v>
      </c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5">
      <c r="A3" s="54"/>
      <c r="B3" s="54"/>
      <c r="C3" s="54"/>
      <c r="D3" s="54"/>
      <c r="E3" s="54"/>
      <c r="F3" s="54"/>
      <c r="G3" s="54"/>
      <c r="H3" s="64" t="s">
        <v>83</v>
      </c>
      <c r="I3" s="64"/>
      <c r="J3" s="54"/>
      <c r="K3" s="54"/>
      <c r="L3" s="54"/>
      <c r="M3" s="54"/>
      <c r="N3" s="54"/>
      <c r="O3" s="65" t="s">
        <v>18</v>
      </c>
      <c r="P3" s="62">
        <v>81607.91378148146</v>
      </c>
      <c r="Q3" s="65" t="s">
        <v>0</v>
      </c>
      <c r="R3" s="62">
        <v>9</v>
      </c>
      <c r="S3" s="65" t="s">
        <v>84</v>
      </c>
      <c r="T3" s="62">
        <v>3</v>
      </c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</row>
    <row r="4" spans="1:35">
      <c r="A4" s="92" t="s">
        <v>0</v>
      </c>
      <c r="B4" s="93" t="s">
        <v>85</v>
      </c>
      <c r="C4" s="93"/>
      <c r="D4" s="93"/>
      <c r="E4" s="92" t="s">
        <v>33</v>
      </c>
      <c r="F4" s="92" t="s">
        <v>11</v>
      </c>
      <c r="G4" s="54"/>
      <c r="H4" s="53" t="s">
        <v>46</v>
      </c>
      <c r="I4" s="52" t="s">
        <v>47</v>
      </c>
      <c r="J4" s="52"/>
      <c r="K4" s="52"/>
      <c r="L4" s="53" t="s">
        <v>33</v>
      </c>
      <c r="M4" s="92" t="s">
        <v>11</v>
      </c>
      <c r="N4" s="66"/>
      <c r="O4" s="64" t="s">
        <v>86</v>
      </c>
      <c r="P4" s="66"/>
      <c r="Q4" s="66"/>
      <c r="R4" s="66"/>
      <c r="S4" s="66"/>
      <c r="T4" s="66"/>
      <c r="U4" s="66"/>
      <c r="V4" s="66"/>
      <c r="W4" s="54"/>
      <c r="X4" s="80" t="s">
        <v>87</v>
      </c>
      <c r="Y4" s="54"/>
      <c r="Z4" s="54"/>
      <c r="AA4" s="54"/>
      <c r="AB4" s="80" t="s">
        <v>0</v>
      </c>
      <c r="AC4" s="80" t="s">
        <v>11</v>
      </c>
      <c r="AD4" s="80" t="s">
        <v>37</v>
      </c>
      <c r="AE4" s="80" t="s">
        <v>88</v>
      </c>
      <c r="AF4" s="54"/>
      <c r="AG4" s="80" t="s">
        <v>0</v>
      </c>
      <c r="AH4" s="80" t="s">
        <v>11</v>
      </c>
      <c r="AI4" s="80" t="s">
        <v>37</v>
      </c>
    </row>
    <row r="5" spans="1:35">
      <c r="A5" s="93"/>
      <c r="B5" s="61" t="s">
        <v>89</v>
      </c>
      <c r="C5" s="61" t="s">
        <v>90</v>
      </c>
      <c r="D5" s="61" t="s">
        <v>91</v>
      </c>
      <c r="E5" s="93"/>
      <c r="F5" s="93"/>
      <c r="G5" s="54"/>
      <c r="H5" s="52"/>
      <c r="I5" s="56" t="s">
        <v>43</v>
      </c>
      <c r="J5" s="56" t="s">
        <v>44</v>
      </c>
      <c r="K5" s="56" t="s">
        <v>45</v>
      </c>
      <c r="L5" s="52"/>
      <c r="M5" s="93"/>
      <c r="N5" s="66"/>
      <c r="O5" s="61" t="s">
        <v>23</v>
      </c>
      <c r="P5" s="61" t="s">
        <v>92</v>
      </c>
      <c r="Q5" s="61" t="s">
        <v>25</v>
      </c>
      <c r="R5" s="61" t="s">
        <v>26</v>
      </c>
      <c r="S5" s="61" t="s">
        <v>93</v>
      </c>
      <c r="T5" s="61"/>
      <c r="U5" s="61" t="s">
        <v>94</v>
      </c>
      <c r="V5" s="61" t="s">
        <v>95</v>
      </c>
      <c r="W5" s="54"/>
      <c r="X5" s="65" t="s">
        <v>96</v>
      </c>
      <c r="Y5" s="63">
        <v>0.79307668454684399</v>
      </c>
      <c r="Z5" s="54"/>
      <c r="AA5" s="54"/>
      <c r="AB5" s="72" t="s">
        <v>7</v>
      </c>
      <c r="AC5" s="79">
        <v>50.53</v>
      </c>
      <c r="AD5" s="62" t="s">
        <v>38</v>
      </c>
      <c r="AE5" s="79">
        <v>54.519175723270628</v>
      </c>
      <c r="AF5" s="79"/>
      <c r="AG5" s="72" t="s">
        <v>1</v>
      </c>
      <c r="AH5" s="79">
        <v>52.51</v>
      </c>
      <c r="AI5" s="62" t="s">
        <v>58</v>
      </c>
    </row>
    <row r="6" spans="1:35">
      <c r="A6" s="72" t="s">
        <v>1</v>
      </c>
      <c r="B6" s="67">
        <v>52.59</v>
      </c>
      <c r="C6" s="67">
        <v>52.9</v>
      </c>
      <c r="D6" s="67">
        <v>52.04</v>
      </c>
      <c r="E6" s="67">
        <v>157.53</v>
      </c>
      <c r="F6" s="67">
        <v>52.51</v>
      </c>
      <c r="G6" s="54"/>
      <c r="H6" s="58" t="s">
        <v>40</v>
      </c>
      <c r="I6" s="59">
        <v>157.53</v>
      </c>
      <c r="J6" s="59">
        <v>165.97</v>
      </c>
      <c r="K6" s="59">
        <v>157.66</v>
      </c>
      <c r="L6" s="60">
        <v>481.15999999999997</v>
      </c>
      <c r="M6" s="67">
        <v>53.462222222222216</v>
      </c>
      <c r="N6" s="66"/>
      <c r="O6" s="66" t="s">
        <v>84</v>
      </c>
      <c r="P6" s="66">
        <v>2</v>
      </c>
      <c r="Q6" s="67">
        <v>14.700896296344581</v>
      </c>
      <c r="R6" s="67">
        <v>7.3504481481722905</v>
      </c>
      <c r="S6" s="67">
        <v>1.2984969807906994</v>
      </c>
      <c r="T6" s="55" t="s">
        <v>69</v>
      </c>
      <c r="U6" s="67">
        <v>3.6337234675916301</v>
      </c>
      <c r="V6" s="67">
        <v>6.2262352803113821</v>
      </c>
      <c r="W6" s="54"/>
      <c r="X6" s="65" t="s">
        <v>97</v>
      </c>
      <c r="Y6" s="63">
        <v>5.03</v>
      </c>
      <c r="Z6" s="54"/>
      <c r="AA6" s="54"/>
      <c r="AB6" s="72" t="s">
        <v>1</v>
      </c>
      <c r="AC6" s="79">
        <v>52.51</v>
      </c>
      <c r="AD6" s="62" t="s">
        <v>58</v>
      </c>
      <c r="AE6" s="79">
        <v>56.499175723270625</v>
      </c>
      <c r="AF6" s="79"/>
      <c r="AG6" s="72" t="s">
        <v>9</v>
      </c>
      <c r="AH6" s="79">
        <v>55.323333333333331</v>
      </c>
      <c r="AI6" s="66" t="s">
        <v>98</v>
      </c>
    </row>
    <row r="7" spans="1:35">
      <c r="A7" s="72" t="s">
        <v>9</v>
      </c>
      <c r="B7" s="67">
        <v>56.17</v>
      </c>
      <c r="C7" s="67">
        <v>53.87</v>
      </c>
      <c r="D7" s="67">
        <v>55.93</v>
      </c>
      <c r="E7" s="67">
        <v>165.97</v>
      </c>
      <c r="F7" s="67">
        <v>55.323333333333331</v>
      </c>
      <c r="G7" s="54"/>
      <c r="H7" s="58" t="s">
        <v>41</v>
      </c>
      <c r="I7" s="84">
        <v>172.88</v>
      </c>
      <c r="J7" s="59">
        <v>169.08999999999997</v>
      </c>
      <c r="K7" s="59">
        <v>178.08999999999997</v>
      </c>
      <c r="L7" s="60">
        <v>520.05999999999995</v>
      </c>
      <c r="M7" s="67">
        <v>57.784444444444439</v>
      </c>
      <c r="N7" s="66"/>
      <c r="O7" s="73" t="s">
        <v>0</v>
      </c>
      <c r="P7" s="73">
        <v>8</v>
      </c>
      <c r="Q7" s="74">
        <v>200.70105185186549</v>
      </c>
      <c r="R7" s="74">
        <v>25.087631481483186</v>
      </c>
      <c r="S7" s="74">
        <v>4.4318677007463529</v>
      </c>
      <c r="T7" s="75" t="s">
        <v>30</v>
      </c>
      <c r="U7" s="74">
        <v>2.5910961798744014</v>
      </c>
      <c r="V7" s="74">
        <v>3.8895721399261927</v>
      </c>
      <c r="W7" s="54"/>
      <c r="X7" s="65" t="s">
        <v>99</v>
      </c>
      <c r="Y7" s="63">
        <v>3.9891757232706255</v>
      </c>
      <c r="Z7" s="54"/>
      <c r="AA7" s="54"/>
      <c r="AB7" s="72" t="s">
        <v>2</v>
      </c>
      <c r="AC7" s="79">
        <v>52.553333333333335</v>
      </c>
      <c r="AD7" s="66" t="s">
        <v>58</v>
      </c>
      <c r="AE7" s="79">
        <v>56.542509056603961</v>
      </c>
      <c r="AF7" s="79"/>
      <c r="AG7" s="72" t="s">
        <v>2</v>
      </c>
      <c r="AH7" s="79">
        <v>52.553333333333335</v>
      </c>
      <c r="AI7" s="66" t="s">
        <v>58</v>
      </c>
    </row>
    <row r="8" spans="1:35">
      <c r="A8" s="72" t="s">
        <v>2</v>
      </c>
      <c r="B8" s="67">
        <v>50.59</v>
      </c>
      <c r="C8" s="67">
        <v>51.42</v>
      </c>
      <c r="D8" s="67">
        <v>55.65</v>
      </c>
      <c r="E8" s="67">
        <v>157.66</v>
      </c>
      <c r="F8" s="67">
        <v>52.553333333333335</v>
      </c>
      <c r="G8" s="54"/>
      <c r="H8" s="58" t="s">
        <v>42</v>
      </c>
      <c r="I8" s="84">
        <v>160.30000000000001</v>
      </c>
      <c r="J8" s="59">
        <v>151.59</v>
      </c>
      <c r="K8" s="59">
        <v>171.28</v>
      </c>
      <c r="L8" s="60">
        <v>483.16999999999996</v>
      </c>
      <c r="M8" s="67">
        <v>53.685555555555553</v>
      </c>
      <c r="N8" s="66"/>
      <c r="O8" s="73" t="s">
        <v>46</v>
      </c>
      <c r="P8" s="73">
        <v>2</v>
      </c>
      <c r="Q8" s="74">
        <v>106.59711851851898</v>
      </c>
      <c r="R8" s="74">
        <v>53.298559259259491</v>
      </c>
      <c r="S8" s="74">
        <v>9.4154828227516152</v>
      </c>
      <c r="T8" s="75" t="s">
        <v>30</v>
      </c>
      <c r="U8" s="74">
        <v>3.6337234675916301</v>
      </c>
      <c r="V8" s="74">
        <v>6.2262352803113821</v>
      </c>
      <c r="W8" s="54"/>
      <c r="X8" s="54"/>
      <c r="Y8" s="54"/>
      <c r="Z8" s="54"/>
      <c r="AA8" s="54"/>
      <c r="AB8" s="72" t="s">
        <v>6</v>
      </c>
      <c r="AC8" s="79">
        <v>53.433333333333337</v>
      </c>
      <c r="AD8" s="66" t="s">
        <v>100</v>
      </c>
      <c r="AE8" s="79">
        <v>57.422509056603964</v>
      </c>
      <c r="AF8" s="79"/>
      <c r="AG8" s="72" t="s">
        <v>3</v>
      </c>
      <c r="AH8" s="79">
        <v>57.626666666666665</v>
      </c>
      <c r="AI8" s="66" t="s">
        <v>101</v>
      </c>
    </row>
    <row r="9" spans="1:35">
      <c r="A9" s="72" t="s">
        <v>3</v>
      </c>
      <c r="B9" s="67">
        <v>57.43</v>
      </c>
      <c r="C9" s="67">
        <v>58.34</v>
      </c>
      <c r="D9" s="67">
        <v>57.11</v>
      </c>
      <c r="E9" s="67">
        <v>172.88</v>
      </c>
      <c r="F9" s="67">
        <v>57.626666666666665</v>
      </c>
      <c r="G9" s="54"/>
      <c r="H9" s="58" t="s">
        <v>33</v>
      </c>
      <c r="I9" s="85">
        <v>490.71</v>
      </c>
      <c r="J9" s="85">
        <v>486.65</v>
      </c>
      <c r="K9" s="85">
        <v>507.03</v>
      </c>
      <c r="L9" s="86">
        <v>1484.3899999999999</v>
      </c>
      <c r="M9" s="66"/>
      <c r="N9" s="66"/>
      <c r="O9" s="66" t="s">
        <v>47</v>
      </c>
      <c r="P9" s="66">
        <v>2</v>
      </c>
      <c r="Q9" s="67">
        <v>25.858162962991628</v>
      </c>
      <c r="R9" s="67">
        <v>12.929081481495814</v>
      </c>
      <c r="S9" s="67">
        <v>2.2839931565660705</v>
      </c>
      <c r="T9" s="55" t="s">
        <v>69</v>
      </c>
      <c r="U9" s="67">
        <v>3.6337234675916301</v>
      </c>
      <c r="V9" s="67">
        <v>6.2262352803113821</v>
      </c>
      <c r="W9" s="54"/>
      <c r="X9" s="76" t="s">
        <v>102</v>
      </c>
      <c r="Y9" s="77"/>
      <c r="Z9" s="77"/>
      <c r="AA9" s="54"/>
      <c r="AB9" s="72" t="s">
        <v>9</v>
      </c>
      <c r="AC9" s="79">
        <v>55.323333333333331</v>
      </c>
      <c r="AD9" s="66" t="s">
        <v>98</v>
      </c>
      <c r="AE9" s="79">
        <v>59.312509056603957</v>
      </c>
      <c r="AF9" s="54"/>
      <c r="AG9" s="72" t="s">
        <v>4</v>
      </c>
      <c r="AH9" s="79">
        <v>56.363333333333323</v>
      </c>
      <c r="AI9" s="66" t="s">
        <v>103</v>
      </c>
    </row>
    <row r="10" spans="1:35">
      <c r="A10" s="72" t="s">
        <v>4</v>
      </c>
      <c r="B10" s="67">
        <v>57.29</v>
      </c>
      <c r="C10" s="67">
        <v>51.75</v>
      </c>
      <c r="D10" s="67">
        <v>60.05</v>
      </c>
      <c r="E10" s="67">
        <v>169.08999999999997</v>
      </c>
      <c r="F10" s="67">
        <v>56.363333333333323</v>
      </c>
      <c r="G10" s="54"/>
      <c r="H10" s="64" t="s">
        <v>11</v>
      </c>
      <c r="I10" s="85">
        <v>54.523333333333333</v>
      </c>
      <c r="J10" s="85">
        <v>54.072222222222223</v>
      </c>
      <c r="K10" s="85">
        <v>56.336666666666666</v>
      </c>
      <c r="L10" s="87"/>
      <c r="M10" s="66"/>
      <c r="N10" s="66"/>
      <c r="O10" s="73" t="s">
        <v>104</v>
      </c>
      <c r="P10" s="73">
        <v>4</v>
      </c>
      <c r="Q10" s="74">
        <v>68.245770370354876</v>
      </c>
      <c r="R10" s="74">
        <v>17.061442592588719</v>
      </c>
      <c r="S10" s="74">
        <v>3.0139974118338628</v>
      </c>
      <c r="T10" s="75" t="s">
        <v>71</v>
      </c>
      <c r="U10" s="74">
        <v>3.0069172799243447</v>
      </c>
      <c r="V10" s="74">
        <v>4.772577999723211</v>
      </c>
      <c r="W10" s="54"/>
      <c r="X10" s="76" t="s">
        <v>105</v>
      </c>
      <c r="Y10" s="76"/>
      <c r="Z10" s="76"/>
      <c r="AA10" s="54"/>
      <c r="AB10" s="72" t="s">
        <v>4</v>
      </c>
      <c r="AC10" s="79">
        <v>56.363333333333323</v>
      </c>
      <c r="AD10" s="66" t="s">
        <v>103</v>
      </c>
      <c r="AE10" s="79">
        <v>60.352509056603949</v>
      </c>
      <c r="AF10" s="54"/>
      <c r="AG10" s="72" t="s">
        <v>5</v>
      </c>
      <c r="AH10" s="79">
        <v>59.363333333333323</v>
      </c>
      <c r="AI10" s="66" t="s">
        <v>62</v>
      </c>
    </row>
    <row r="11" spans="1:35">
      <c r="A11" s="72" t="s">
        <v>5</v>
      </c>
      <c r="B11" s="67">
        <v>60</v>
      </c>
      <c r="C11" s="67">
        <v>58.48</v>
      </c>
      <c r="D11" s="71">
        <v>59.61</v>
      </c>
      <c r="E11" s="67">
        <v>178.08999999999997</v>
      </c>
      <c r="F11" s="67">
        <v>59.363333333333323</v>
      </c>
      <c r="G11" s="54"/>
      <c r="H11" s="66"/>
      <c r="I11" s="68"/>
      <c r="J11" s="68"/>
      <c r="K11" s="68"/>
      <c r="L11" s="68"/>
      <c r="M11" s="66"/>
      <c r="N11" s="66"/>
      <c r="O11" s="66" t="s">
        <v>106</v>
      </c>
      <c r="P11" s="66">
        <v>16</v>
      </c>
      <c r="Q11" s="67">
        <v>90.571770370341255</v>
      </c>
      <c r="R11" s="67">
        <v>5.6607356481463285</v>
      </c>
      <c r="S11" s="69"/>
      <c r="T11" s="70"/>
      <c r="U11" s="70"/>
      <c r="V11" s="70"/>
      <c r="W11" s="54"/>
      <c r="X11" s="76" t="s">
        <v>107</v>
      </c>
      <c r="Y11" s="76"/>
      <c r="Z11" s="76"/>
      <c r="AA11" s="54"/>
      <c r="AB11" s="72" t="s">
        <v>8</v>
      </c>
      <c r="AC11" s="79">
        <v>57.093333333333334</v>
      </c>
      <c r="AD11" s="66" t="s">
        <v>108</v>
      </c>
      <c r="AE11" s="54"/>
      <c r="AF11" s="54"/>
      <c r="AG11" s="72" t="s">
        <v>6</v>
      </c>
      <c r="AH11" s="79">
        <v>53.433333333333337</v>
      </c>
      <c r="AI11" s="66" t="s">
        <v>100</v>
      </c>
    </row>
    <row r="12" spans="1:35">
      <c r="A12" s="72" t="s">
        <v>6</v>
      </c>
      <c r="B12" s="67">
        <v>48.39</v>
      </c>
      <c r="C12" s="67">
        <v>56.98</v>
      </c>
      <c r="D12" s="67">
        <v>54.93</v>
      </c>
      <c r="E12" s="67">
        <v>160.30000000000001</v>
      </c>
      <c r="F12" s="67">
        <v>53.433333333333337</v>
      </c>
      <c r="G12" s="54"/>
      <c r="H12" s="66"/>
      <c r="I12" s="66"/>
      <c r="J12" s="66"/>
      <c r="K12" s="66"/>
      <c r="L12" s="66"/>
      <c r="M12" s="66"/>
      <c r="N12" s="66"/>
      <c r="O12" s="66" t="s">
        <v>33</v>
      </c>
      <c r="P12" s="66">
        <v>26</v>
      </c>
      <c r="Q12" s="67">
        <v>305.97371851855132</v>
      </c>
      <c r="R12" s="69"/>
      <c r="S12" s="69"/>
      <c r="T12" s="70"/>
      <c r="U12" s="70"/>
      <c r="V12" s="70"/>
      <c r="W12" s="54"/>
      <c r="X12" s="76">
        <v>5.03</v>
      </c>
      <c r="Y12" s="76" t="s">
        <v>36</v>
      </c>
      <c r="Z12" s="78">
        <v>0.79307668454684399</v>
      </c>
      <c r="AA12" s="54"/>
      <c r="AB12" s="72" t="s">
        <v>3</v>
      </c>
      <c r="AC12" s="79">
        <v>57.626666666666665</v>
      </c>
      <c r="AD12" s="66" t="s">
        <v>101</v>
      </c>
      <c r="AE12" s="54"/>
      <c r="AF12" s="54"/>
      <c r="AG12" s="72" t="s">
        <v>7</v>
      </c>
      <c r="AH12" s="79">
        <v>50.53</v>
      </c>
      <c r="AI12" s="62" t="s">
        <v>38</v>
      </c>
    </row>
    <row r="13" spans="1:35">
      <c r="A13" s="72" t="s">
        <v>7</v>
      </c>
      <c r="B13" s="67">
        <v>51.65</v>
      </c>
      <c r="C13" s="67">
        <v>48.12</v>
      </c>
      <c r="D13" s="67">
        <v>51.82</v>
      </c>
      <c r="E13" s="67">
        <v>151.59</v>
      </c>
      <c r="F13" s="67">
        <v>50.53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72" t="s">
        <v>5</v>
      </c>
      <c r="AC13" s="79">
        <v>59.363333333333323</v>
      </c>
      <c r="AD13" s="66" t="s">
        <v>62</v>
      </c>
      <c r="AE13" s="54"/>
      <c r="AF13" s="54"/>
      <c r="AG13" s="61" t="s">
        <v>8</v>
      </c>
      <c r="AH13" s="82">
        <v>57.093333333333334</v>
      </c>
      <c r="AI13" s="83" t="s">
        <v>108</v>
      </c>
    </row>
    <row r="14" spans="1:35">
      <c r="A14" s="72" t="s">
        <v>8</v>
      </c>
      <c r="B14" s="67">
        <v>56.84</v>
      </c>
      <c r="C14" s="67">
        <v>57.44</v>
      </c>
      <c r="D14" s="67">
        <v>57</v>
      </c>
      <c r="E14" s="67">
        <v>171.28</v>
      </c>
      <c r="F14" s="67">
        <v>57.093333333333334</v>
      </c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72"/>
      <c r="AB14" s="54"/>
      <c r="AC14" s="54"/>
      <c r="AD14" s="54"/>
      <c r="AE14" s="54"/>
      <c r="AF14" s="54"/>
      <c r="AG14" s="81" t="s">
        <v>57</v>
      </c>
      <c r="AH14" s="96">
        <v>3.9891757232706255</v>
      </c>
      <c r="AI14" s="96"/>
    </row>
    <row r="15" spans="1:35">
      <c r="A15" s="72" t="s">
        <v>33</v>
      </c>
      <c r="B15" s="67">
        <v>490.95000000000005</v>
      </c>
      <c r="C15" s="67">
        <v>489.3</v>
      </c>
      <c r="D15" s="67">
        <v>504.14000000000004</v>
      </c>
      <c r="E15" s="67">
        <v>1484.39</v>
      </c>
      <c r="F15" s="67">
        <v>494.79666666666674</v>
      </c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</row>
    <row r="16" spans="1:35">
      <c r="A16" s="55"/>
      <c r="B16" s="67"/>
      <c r="C16" s="67"/>
      <c r="D16" s="67"/>
      <c r="E16" s="67"/>
      <c r="F16" s="67"/>
      <c r="G16" s="63"/>
      <c r="H16" s="63"/>
      <c r="I16" s="63"/>
      <c r="J16" s="63"/>
      <c r="K16" s="63"/>
      <c r="L16" s="63"/>
      <c r="M16" s="63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</row>
    <row r="17" spans="1:38">
      <c r="A17" s="55"/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</row>
    <row r="18" spans="1:38">
      <c r="A18" s="55"/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79"/>
      <c r="AE18" s="79"/>
      <c r="AF18" s="79"/>
      <c r="AG18" s="79"/>
      <c r="AH18" s="79"/>
      <c r="AI18" s="79"/>
      <c r="AJ18" s="79"/>
      <c r="AK18" s="79"/>
      <c r="AL18" s="79"/>
    </row>
    <row r="19" spans="1:38">
      <c r="A19" s="65" t="s">
        <v>109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65" t="s">
        <v>81</v>
      </c>
      <c r="R19" s="62">
        <v>3</v>
      </c>
      <c r="S19" s="65" t="s">
        <v>82</v>
      </c>
      <c r="T19" s="62">
        <v>3</v>
      </c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79"/>
      <c r="AK19" s="79"/>
      <c r="AL19" s="79"/>
    </row>
    <row r="20" spans="1:38">
      <c r="A20" s="54"/>
      <c r="B20" s="54"/>
      <c r="C20" s="54"/>
      <c r="D20" s="54"/>
      <c r="E20" s="54"/>
      <c r="F20" s="54"/>
      <c r="G20" s="54"/>
      <c r="H20" s="64" t="s">
        <v>83</v>
      </c>
      <c r="I20" s="64"/>
      <c r="J20" s="54"/>
      <c r="K20" s="54"/>
      <c r="L20" s="54"/>
      <c r="M20" s="54"/>
      <c r="N20" s="54"/>
      <c r="O20" s="65" t="s">
        <v>18</v>
      </c>
      <c r="P20" s="62">
        <v>375.1262814814815</v>
      </c>
      <c r="Q20" s="65" t="s">
        <v>0</v>
      </c>
      <c r="R20" s="62">
        <v>9</v>
      </c>
      <c r="S20" s="65" t="s">
        <v>84</v>
      </c>
      <c r="T20" s="62">
        <v>3</v>
      </c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79"/>
      <c r="AK20" s="79"/>
      <c r="AL20" s="79"/>
    </row>
    <row r="21" spans="1:38">
      <c r="A21" s="92" t="s">
        <v>110</v>
      </c>
      <c r="B21" s="93" t="s">
        <v>111</v>
      </c>
      <c r="C21" s="93"/>
      <c r="D21" s="93"/>
      <c r="E21" s="92" t="s">
        <v>33</v>
      </c>
      <c r="F21" s="92" t="s">
        <v>11</v>
      </c>
      <c r="G21" s="54"/>
      <c r="H21" s="53" t="s">
        <v>46</v>
      </c>
      <c r="I21" s="52" t="s">
        <v>47</v>
      </c>
      <c r="J21" s="52"/>
      <c r="K21" s="52"/>
      <c r="L21" s="53" t="s">
        <v>33</v>
      </c>
      <c r="M21" s="92" t="s">
        <v>11</v>
      </c>
      <c r="N21" s="66"/>
      <c r="O21" s="64" t="s">
        <v>86</v>
      </c>
      <c r="P21" s="66"/>
      <c r="Q21" s="66"/>
      <c r="R21" s="66"/>
      <c r="S21" s="66"/>
      <c r="T21" s="66"/>
      <c r="U21" s="66"/>
      <c r="V21" s="66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</row>
    <row r="22" spans="1:38">
      <c r="A22" s="93"/>
      <c r="B22" s="61" t="s">
        <v>89</v>
      </c>
      <c r="C22" s="61" t="s">
        <v>90</v>
      </c>
      <c r="D22" s="61" t="s">
        <v>91</v>
      </c>
      <c r="E22" s="93"/>
      <c r="F22" s="93"/>
      <c r="G22" s="54"/>
      <c r="H22" s="52"/>
      <c r="I22" s="56" t="s">
        <v>43</v>
      </c>
      <c r="J22" s="56" t="s">
        <v>44</v>
      </c>
      <c r="K22" s="56" t="s">
        <v>45</v>
      </c>
      <c r="L22" s="52"/>
      <c r="M22" s="93"/>
      <c r="N22" s="66"/>
      <c r="O22" s="61" t="s">
        <v>23</v>
      </c>
      <c r="P22" s="61" t="s">
        <v>92</v>
      </c>
      <c r="Q22" s="61" t="s">
        <v>25</v>
      </c>
      <c r="R22" s="61" t="s">
        <v>26</v>
      </c>
      <c r="S22" s="61" t="s">
        <v>93</v>
      </c>
      <c r="T22" s="61"/>
      <c r="U22" s="61" t="s">
        <v>94</v>
      </c>
      <c r="V22" s="61" t="s">
        <v>95</v>
      </c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</row>
    <row r="23" spans="1:38">
      <c r="A23" s="72" t="s">
        <v>1</v>
      </c>
      <c r="B23" s="67">
        <v>-0.97</v>
      </c>
      <c r="C23" s="67">
        <v>-0.64</v>
      </c>
      <c r="D23" s="67">
        <v>-0.7</v>
      </c>
      <c r="E23" s="63">
        <v>-2.3099999999999996</v>
      </c>
      <c r="F23" s="63">
        <v>-0.76999999999999991</v>
      </c>
      <c r="G23" s="54"/>
      <c r="H23" s="58" t="s">
        <v>40</v>
      </c>
      <c r="I23" s="59">
        <v>-2.3099999999999996</v>
      </c>
      <c r="J23" s="59">
        <v>-11.91</v>
      </c>
      <c r="K23" s="59">
        <v>-12.04</v>
      </c>
      <c r="L23" s="60">
        <v>-26.259999999999998</v>
      </c>
      <c r="M23" s="67">
        <v>-2.9177777777777774</v>
      </c>
      <c r="N23" s="66"/>
      <c r="O23" s="66" t="s">
        <v>84</v>
      </c>
      <c r="P23" s="66">
        <v>2</v>
      </c>
      <c r="Q23" s="67">
        <v>0.75094074074075934</v>
      </c>
      <c r="R23" s="67">
        <v>0.37547037037037967</v>
      </c>
      <c r="S23" s="67">
        <v>6.6328900289369927E-2</v>
      </c>
      <c r="T23" s="55" t="s">
        <v>69</v>
      </c>
      <c r="U23" s="67">
        <v>3.6337234675916301</v>
      </c>
      <c r="V23" s="67">
        <v>6.2262352803113821</v>
      </c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</row>
    <row r="24" spans="1:38">
      <c r="A24" s="72" t="s">
        <v>9</v>
      </c>
      <c r="B24" s="67">
        <v>-4.3600000000000003</v>
      </c>
      <c r="C24" s="67">
        <v>-3.36</v>
      </c>
      <c r="D24" s="67">
        <v>-4.1900000000000004</v>
      </c>
      <c r="E24" s="63">
        <v>-11.91</v>
      </c>
      <c r="F24" s="63">
        <v>-3.97</v>
      </c>
      <c r="G24" s="54"/>
      <c r="H24" s="58" t="s">
        <v>41</v>
      </c>
      <c r="I24" s="84">
        <v>-11.94</v>
      </c>
      <c r="J24" s="59">
        <v>-14.560000000000002</v>
      </c>
      <c r="K24" s="59">
        <v>-22.38</v>
      </c>
      <c r="L24" s="60">
        <v>-48.879999999999995</v>
      </c>
      <c r="M24" s="67">
        <v>-5.431111111111111</v>
      </c>
      <c r="N24" s="66"/>
      <c r="O24" s="88" t="s">
        <v>0</v>
      </c>
      <c r="P24" s="88">
        <v>8</v>
      </c>
      <c r="Q24" s="89">
        <v>89.767851851851788</v>
      </c>
      <c r="R24" s="89">
        <v>11.220981481481473</v>
      </c>
      <c r="S24" s="89">
        <v>1.9822479230514696</v>
      </c>
      <c r="T24" s="90" t="s">
        <v>69</v>
      </c>
      <c r="U24" s="89">
        <v>2.5910961798744014</v>
      </c>
      <c r="V24" s="89">
        <v>3.8895721399261927</v>
      </c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</row>
    <row r="25" spans="1:38">
      <c r="A25" s="72" t="s">
        <v>2</v>
      </c>
      <c r="B25" s="67">
        <v>-2.72</v>
      </c>
      <c r="C25" s="67">
        <v>-5.04</v>
      </c>
      <c r="D25" s="67">
        <v>-4.28</v>
      </c>
      <c r="E25" s="63">
        <v>-12.04</v>
      </c>
      <c r="F25" s="63">
        <v>-4.0133333333333328</v>
      </c>
      <c r="G25" s="54"/>
      <c r="H25" s="58" t="s">
        <v>42</v>
      </c>
      <c r="I25" s="84">
        <v>-10.15</v>
      </c>
      <c r="J25" s="59">
        <v>-4.05</v>
      </c>
      <c r="K25" s="59">
        <v>-11.3</v>
      </c>
      <c r="L25" s="60">
        <v>-25.5</v>
      </c>
      <c r="M25" s="67">
        <v>-2.8333333333333335</v>
      </c>
      <c r="N25" s="66"/>
      <c r="O25" s="88" t="s">
        <v>46</v>
      </c>
      <c r="P25" s="88">
        <v>2</v>
      </c>
      <c r="Q25" s="89">
        <v>39.217274074073941</v>
      </c>
      <c r="R25" s="89">
        <v>19.608637037036971</v>
      </c>
      <c r="S25" s="89">
        <v>3.4639732811861723</v>
      </c>
      <c r="T25" s="90" t="s">
        <v>69</v>
      </c>
      <c r="U25" s="89">
        <v>3.6337234675916301</v>
      </c>
      <c r="V25" s="89">
        <v>6.2262352803113821</v>
      </c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</row>
    <row r="26" spans="1:38">
      <c r="A26" s="72" t="s">
        <v>3</v>
      </c>
      <c r="B26" s="67">
        <v>-3.79</v>
      </c>
      <c r="C26" s="67">
        <v>-3.8</v>
      </c>
      <c r="D26" s="67">
        <v>-4.3499999999999996</v>
      </c>
      <c r="E26" s="63">
        <v>-11.94</v>
      </c>
      <c r="F26" s="63">
        <v>-3.98</v>
      </c>
      <c r="G26" s="54"/>
      <c r="H26" s="58" t="s">
        <v>33</v>
      </c>
      <c r="I26" s="85">
        <v>-24.4</v>
      </c>
      <c r="J26" s="85">
        <v>-30.520000000000003</v>
      </c>
      <c r="K26" s="85">
        <v>-45.72</v>
      </c>
      <c r="L26" s="86">
        <v>-100.64</v>
      </c>
      <c r="M26" s="66"/>
      <c r="N26" s="66"/>
      <c r="O26" s="88" t="s">
        <v>47</v>
      </c>
      <c r="P26" s="88">
        <v>2</v>
      </c>
      <c r="Q26" s="89">
        <v>26.779140740740729</v>
      </c>
      <c r="R26" s="89">
        <v>13.389570370370365</v>
      </c>
      <c r="S26" s="89">
        <v>2.3653410444550489</v>
      </c>
      <c r="T26" s="90" t="s">
        <v>69</v>
      </c>
      <c r="U26" s="89">
        <v>3.6337234675916301</v>
      </c>
      <c r="V26" s="89">
        <v>6.2262352803113821</v>
      </c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</row>
    <row r="27" spans="1:38">
      <c r="A27" s="72" t="s">
        <v>4</v>
      </c>
      <c r="B27" s="67">
        <v>-5.36</v>
      </c>
      <c r="C27" s="67">
        <v>-4.01</v>
      </c>
      <c r="D27" s="67">
        <v>-5.19</v>
      </c>
      <c r="E27" s="63">
        <v>-14.560000000000002</v>
      </c>
      <c r="F27" s="63">
        <v>-4.8533333333333344</v>
      </c>
      <c r="G27" s="54"/>
      <c r="H27" s="64" t="s">
        <v>11</v>
      </c>
      <c r="I27" s="85">
        <v>-2.7111111111111108</v>
      </c>
      <c r="J27" s="85">
        <v>-3.3911111111111114</v>
      </c>
      <c r="K27" s="85">
        <v>-5.08</v>
      </c>
      <c r="L27" s="87"/>
      <c r="M27" s="66"/>
      <c r="N27" s="66"/>
      <c r="O27" s="88" t="s">
        <v>104</v>
      </c>
      <c r="P27" s="88">
        <v>4</v>
      </c>
      <c r="Q27" s="89">
        <v>23.771437037037117</v>
      </c>
      <c r="R27" s="89">
        <v>5.9428592592592793</v>
      </c>
      <c r="S27" s="89">
        <v>1.0498386832823283</v>
      </c>
      <c r="T27" s="90" t="s">
        <v>69</v>
      </c>
      <c r="U27" s="89">
        <v>3.0069172799243447</v>
      </c>
      <c r="V27" s="89">
        <v>4.772577999723211</v>
      </c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</row>
    <row r="28" spans="1:38">
      <c r="A28" s="72" t="s">
        <v>5</v>
      </c>
      <c r="B28" s="67">
        <v>-7.66</v>
      </c>
      <c r="C28" s="67">
        <v>-7.25</v>
      </c>
      <c r="D28" s="67">
        <v>-7.47</v>
      </c>
      <c r="E28" s="63">
        <v>-22.38</v>
      </c>
      <c r="F28" s="63">
        <v>-7.46</v>
      </c>
      <c r="G28" s="54"/>
      <c r="H28" s="66"/>
      <c r="I28" s="68"/>
      <c r="J28" s="68"/>
      <c r="K28" s="68"/>
      <c r="L28" s="68"/>
      <c r="M28" s="66"/>
      <c r="N28" s="66"/>
      <c r="O28" s="66" t="s">
        <v>106</v>
      </c>
      <c r="P28" s="66">
        <v>16</v>
      </c>
      <c r="Q28" s="67">
        <v>7.4777259259259381</v>
      </c>
      <c r="R28" s="67">
        <v>0.46735787037037113</v>
      </c>
      <c r="S28" s="69"/>
      <c r="T28" s="70"/>
      <c r="U28" s="70"/>
      <c r="V28" s="70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</row>
    <row r="29" spans="1:38">
      <c r="A29" s="72" t="s">
        <v>6</v>
      </c>
      <c r="B29" s="67">
        <v>-1.9</v>
      </c>
      <c r="C29" s="67">
        <v>-3.99</v>
      </c>
      <c r="D29" s="67">
        <v>-4.26</v>
      </c>
      <c r="E29" s="63">
        <v>-10.15</v>
      </c>
      <c r="F29" s="63">
        <v>-3.3833333333333333</v>
      </c>
      <c r="G29" s="54"/>
      <c r="H29" s="66"/>
      <c r="I29" s="66"/>
      <c r="J29" s="66"/>
      <c r="K29" s="66"/>
      <c r="L29" s="66"/>
      <c r="M29" s="66"/>
      <c r="N29" s="66"/>
      <c r="O29" s="66" t="s">
        <v>33</v>
      </c>
      <c r="P29" s="66">
        <v>26</v>
      </c>
      <c r="Q29" s="67">
        <v>97.996518518518485</v>
      </c>
      <c r="R29" s="69"/>
      <c r="S29" s="69"/>
      <c r="T29" s="70"/>
      <c r="U29" s="70"/>
      <c r="V29" s="70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</row>
    <row r="30" spans="1:38">
      <c r="A30" s="72" t="s">
        <v>7</v>
      </c>
      <c r="B30" s="67">
        <v>-1.5</v>
      </c>
      <c r="C30" s="67">
        <v>-1.37</v>
      </c>
      <c r="D30" s="67">
        <v>-1.18</v>
      </c>
      <c r="E30" s="63">
        <v>-4.05</v>
      </c>
      <c r="F30" s="63">
        <v>-1.3499999999999999</v>
      </c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</row>
    <row r="31" spans="1:38">
      <c r="A31" s="72" t="s">
        <v>8</v>
      </c>
      <c r="B31" s="67">
        <v>-3.64</v>
      </c>
      <c r="C31" s="67">
        <v>-3.75</v>
      </c>
      <c r="D31" s="67">
        <v>-3.91</v>
      </c>
      <c r="E31" s="63">
        <v>-11.3</v>
      </c>
      <c r="F31" s="63">
        <v>-3.7666666666666671</v>
      </c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</row>
    <row r="32" spans="1:38">
      <c r="A32" s="72" t="s">
        <v>33</v>
      </c>
      <c r="B32" s="67">
        <v>-31.9</v>
      </c>
      <c r="C32" s="67">
        <v>-33.210000000000008</v>
      </c>
      <c r="D32" s="67">
        <v>-35.53</v>
      </c>
      <c r="E32" s="63">
        <v>-100.64000000000001</v>
      </c>
      <c r="F32" s="63">
        <v>-33.546666666666674</v>
      </c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</row>
    <row r="36" spans="1:35">
      <c r="A36" s="65" t="s">
        <v>112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65" t="s">
        <v>81</v>
      </c>
      <c r="R36" s="62">
        <v>3</v>
      </c>
      <c r="S36" s="65" t="s">
        <v>82</v>
      </c>
      <c r="T36" s="62">
        <v>3</v>
      </c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</row>
    <row r="37" spans="1:35">
      <c r="A37" s="54"/>
      <c r="B37" s="54"/>
      <c r="C37" s="54"/>
      <c r="D37" s="54"/>
      <c r="E37" s="54"/>
      <c r="F37" s="54"/>
      <c r="G37" s="54"/>
      <c r="H37" s="64" t="s">
        <v>83</v>
      </c>
      <c r="I37" s="64"/>
      <c r="J37" s="54"/>
      <c r="K37" s="54"/>
      <c r="L37" s="54"/>
      <c r="M37" s="54"/>
      <c r="N37" s="54"/>
      <c r="O37" s="65" t="s">
        <v>18</v>
      </c>
      <c r="P37" s="62">
        <v>7904.6489037037036</v>
      </c>
      <c r="Q37" s="65" t="s">
        <v>0</v>
      </c>
      <c r="R37" s="62">
        <v>9</v>
      </c>
      <c r="S37" s="65" t="s">
        <v>84</v>
      </c>
      <c r="T37" s="62">
        <v>3</v>
      </c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</row>
    <row r="38" spans="1:35">
      <c r="A38" s="94" t="s">
        <v>110</v>
      </c>
      <c r="B38" s="95" t="s">
        <v>10</v>
      </c>
      <c r="C38" s="95"/>
      <c r="D38" s="95"/>
      <c r="E38" s="94" t="s">
        <v>33</v>
      </c>
      <c r="F38" s="94" t="s">
        <v>11</v>
      </c>
      <c r="G38" s="54"/>
      <c r="H38" s="53" t="s">
        <v>46</v>
      </c>
      <c r="I38" s="52" t="s">
        <v>47</v>
      </c>
      <c r="J38" s="52"/>
      <c r="K38" s="52"/>
      <c r="L38" s="53" t="s">
        <v>33</v>
      </c>
      <c r="M38" s="92" t="s">
        <v>11</v>
      </c>
      <c r="N38" s="66"/>
      <c r="O38" s="64" t="s">
        <v>86</v>
      </c>
      <c r="P38" s="66"/>
      <c r="Q38" s="66"/>
      <c r="R38" s="66"/>
      <c r="S38" s="66"/>
      <c r="T38" s="66"/>
      <c r="U38" s="66"/>
      <c r="V38" s="66"/>
      <c r="W38" s="54"/>
      <c r="X38" s="80" t="s">
        <v>87</v>
      </c>
      <c r="Y38" s="54"/>
      <c r="Z38" s="54"/>
      <c r="AA38" s="54"/>
      <c r="AB38" s="64" t="s">
        <v>0</v>
      </c>
      <c r="AC38" s="64" t="s">
        <v>11</v>
      </c>
      <c r="AD38" s="64" t="s">
        <v>37</v>
      </c>
      <c r="AE38" s="64" t="s">
        <v>88</v>
      </c>
      <c r="AF38" s="54"/>
      <c r="AG38" s="64"/>
      <c r="AH38" s="64"/>
      <c r="AI38" s="64"/>
    </row>
    <row r="39" spans="1:35">
      <c r="A39" s="95"/>
      <c r="B39" s="57" t="s">
        <v>89</v>
      </c>
      <c r="C39" s="57" t="s">
        <v>90</v>
      </c>
      <c r="D39" s="57" t="s">
        <v>91</v>
      </c>
      <c r="E39" s="95"/>
      <c r="F39" s="95"/>
      <c r="G39" s="54"/>
      <c r="H39" s="52"/>
      <c r="I39" s="56" t="s">
        <v>43</v>
      </c>
      <c r="J39" s="56" t="s">
        <v>44</v>
      </c>
      <c r="K39" s="56" t="s">
        <v>45</v>
      </c>
      <c r="L39" s="52"/>
      <c r="M39" s="93"/>
      <c r="N39" s="66"/>
      <c r="O39" s="61" t="s">
        <v>23</v>
      </c>
      <c r="P39" s="61" t="s">
        <v>92</v>
      </c>
      <c r="Q39" s="61" t="s">
        <v>25</v>
      </c>
      <c r="R39" s="61" t="s">
        <v>26</v>
      </c>
      <c r="S39" s="61" t="s">
        <v>93</v>
      </c>
      <c r="T39" s="61"/>
      <c r="U39" s="61" t="s">
        <v>94</v>
      </c>
      <c r="V39" s="61" t="s">
        <v>95</v>
      </c>
      <c r="W39" s="54"/>
      <c r="X39" s="65" t="s">
        <v>96</v>
      </c>
      <c r="Y39" s="63">
        <v>0.64159399139507756</v>
      </c>
      <c r="Z39" s="54"/>
      <c r="AA39" s="54"/>
      <c r="AB39" s="72" t="s">
        <v>40</v>
      </c>
      <c r="AC39" s="68">
        <v>16.466666666666665</v>
      </c>
      <c r="AD39" s="55" t="s">
        <v>38</v>
      </c>
      <c r="AE39" s="68"/>
      <c r="AF39" s="68"/>
      <c r="AG39" s="72"/>
      <c r="AH39" s="68"/>
      <c r="AI39" s="66"/>
    </row>
    <row r="40" spans="1:35">
      <c r="A40" s="55" t="s">
        <v>1</v>
      </c>
      <c r="B40" s="67">
        <v>15.8</v>
      </c>
      <c r="C40" s="67">
        <v>14.83</v>
      </c>
      <c r="D40" s="67">
        <v>14.9</v>
      </c>
      <c r="E40" s="63">
        <v>45.53</v>
      </c>
      <c r="F40" s="63">
        <v>15.176666666666668</v>
      </c>
      <c r="G40" s="54"/>
      <c r="H40" s="58" t="s">
        <v>40</v>
      </c>
      <c r="I40" s="59">
        <v>45.53</v>
      </c>
      <c r="J40" s="59">
        <v>54.21</v>
      </c>
      <c r="K40" s="59">
        <v>48.459999999999994</v>
      </c>
      <c r="L40" s="60">
        <v>148.19999999999999</v>
      </c>
      <c r="M40" s="67">
        <v>16.466666666666665</v>
      </c>
      <c r="N40" s="66"/>
      <c r="O40" s="66" t="s">
        <v>84</v>
      </c>
      <c r="P40" s="66">
        <v>2</v>
      </c>
      <c r="Q40" s="67">
        <v>10.812829629626322</v>
      </c>
      <c r="R40" s="67">
        <v>5.4064148148131608</v>
      </c>
      <c r="S40" s="67">
        <v>0.95507282990392817</v>
      </c>
      <c r="T40" s="55" t="s">
        <v>69</v>
      </c>
      <c r="U40" s="67">
        <v>3.6337234675916301</v>
      </c>
      <c r="V40" s="67">
        <v>6.2262352803113821</v>
      </c>
      <c r="W40" s="54"/>
      <c r="X40" s="65" t="s">
        <v>97</v>
      </c>
      <c r="Y40" s="63">
        <v>3.65</v>
      </c>
      <c r="Z40" s="54"/>
      <c r="AA40" s="54"/>
      <c r="AB40" s="72" t="s">
        <v>41</v>
      </c>
      <c r="AC40" s="68">
        <v>19.713333333333331</v>
      </c>
      <c r="AD40" s="55" t="s">
        <v>10</v>
      </c>
      <c r="AE40" s="68">
        <v>22.055151401925364</v>
      </c>
      <c r="AF40" s="68"/>
      <c r="AG40" s="72"/>
      <c r="AH40" s="68"/>
      <c r="AI40" s="66"/>
    </row>
    <row r="41" spans="1:35">
      <c r="A41" s="55" t="s">
        <v>9</v>
      </c>
      <c r="B41" s="67">
        <v>19.239999999999998</v>
      </c>
      <c r="C41" s="67">
        <v>16.18</v>
      </c>
      <c r="D41" s="67">
        <v>18.79</v>
      </c>
      <c r="E41" s="63">
        <v>54.21</v>
      </c>
      <c r="F41" s="63">
        <v>18.07</v>
      </c>
      <c r="G41" s="54"/>
      <c r="H41" s="58" t="s">
        <v>41</v>
      </c>
      <c r="I41" s="84">
        <v>56.76</v>
      </c>
      <c r="J41" s="59">
        <v>54.81</v>
      </c>
      <c r="K41" s="59">
        <v>65.849999999999994</v>
      </c>
      <c r="L41" s="60">
        <v>177.42</v>
      </c>
      <c r="M41" s="67">
        <v>19.713333333333331</v>
      </c>
      <c r="N41" s="66"/>
      <c r="O41" s="73" t="s">
        <v>0</v>
      </c>
      <c r="P41" s="73">
        <v>8</v>
      </c>
      <c r="Q41" s="74">
        <v>195.22869629629622</v>
      </c>
      <c r="R41" s="74">
        <v>24.403587037037028</v>
      </c>
      <c r="S41" s="74">
        <v>4.3110274978179302</v>
      </c>
      <c r="T41" s="75" t="s">
        <v>30</v>
      </c>
      <c r="U41" s="74">
        <v>2.5910961798744014</v>
      </c>
      <c r="V41" s="74">
        <v>3.8895721399261927</v>
      </c>
      <c r="W41" s="54"/>
      <c r="X41" s="65" t="s">
        <v>99</v>
      </c>
      <c r="Y41" s="63">
        <v>2.3418180685920329</v>
      </c>
      <c r="Z41" s="54"/>
      <c r="AA41" s="54"/>
      <c r="AB41" s="72" t="s">
        <v>42</v>
      </c>
      <c r="AC41" s="68">
        <v>15.151111111111113</v>
      </c>
      <c r="AD41" s="55" t="s">
        <v>38</v>
      </c>
      <c r="AE41" s="68">
        <v>17.492929179703147</v>
      </c>
      <c r="AF41" s="68"/>
      <c r="AG41" s="72"/>
      <c r="AH41" s="68"/>
      <c r="AI41" s="66"/>
    </row>
    <row r="42" spans="1:35">
      <c r="A42" s="55" t="s">
        <v>2</v>
      </c>
      <c r="B42" s="67">
        <v>13.31</v>
      </c>
      <c r="C42" s="67">
        <v>17.09</v>
      </c>
      <c r="D42" s="67">
        <v>18.059999999999999</v>
      </c>
      <c r="E42" s="63">
        <v>48.459999999999994</v>
      </c>
      <c r="F42" s="63">
        <v>16.153333333333332</v>
      </c>
      <c r="G42" s="54"/>
      <c r="H42" s="58" t="s">
        <v>42</v>
      </c>
      <c r="I42" s="84">
        <v>46.900000000000006</v>
      </c>
      <c r="J42" s="59">
        <v>35.340000000000003</v>
      </c>
      <c r="K42" s="59">
        <v>54.120000000000005</v>
      </c>
      <c r="L42" s="60">
        <v>136.36000000000001</v>
      </c>
      <c r="M42" s="67">
        <v>15.151111111111113</v>
      </c>
      <c r="N42" s="66"/>
      <c r="O42" s="73" t="s">
        <v>46</v>
      </c>
      <c r="P42" s="73">
        <v>2</v>
      </c>
      <c r="Q42" s="74">
        <v>99.256207407406691</v>
      </c>
      <c r="R42" s="74">
        <v>49.628103703703346</v>
      </c>
      <c r="S42" s="74">
        <v>8.7670767173087523</v>
      </c>
      <c r="T42" s="75" t="s">
        <v>30</v>
      </c>
      <c r="U42" s="74">
        <v>3.6337234675916301</v>
      </c>
      <c r="V42" s="74">
        <v>6.2262352803113821</v>
      </c>
      <c r="W42" s="54"/>
      <c r="X42" s="54"/>
      <c r="Y42" s="54"/>
      <c r="Z42" s="54"/>
      <c r="AA42" s="54"/>
      <c r="AB42" s="72" t="s">
        <v>57</v>
      </c>
      <c r="AC42" s="98">
        <v>2.3418180685920329</v>
      </c>
      <c r="AD42" s="98"/>
      <c r="AE42" s="68"/>
      <c r="AF42" s="68"/>
      <c r="AG42" s="72"/>
      <c r="AH42" s="68"/>
      <c r="AI42" s="66"/>
    </row>
    <row r="43" spans="1:35">
      <c r="A43" s="55" t="s">
        <v>3</v>
      </c>
      <c r="B43" s="67">
        <v>18.47</v>
      </c>
      <c r="C43" s="67">
        <v>18.79</v>
      </c>
      <c r="D43" s="67">
        <v>19.5</v>
      </c>
      <c r="E43" s="63">
        <v>56.76</v>
      </c>
      <c r="F43" s="63">
        <v>18.919999999999998</v>
      </c>
      <c r="G43" s="54"/>
      <c r="H43" s="58" t="s">
        <v>33</v>
      </c>
      <c r="I43" s="85">
        <v>149.19</v>
      </c>
      <c r="J43" s="85">
        <v>144.36000000000001</v>
      </c>
      <c r="K43" s="85">
        <v>168.43</v>
      </c>
      <c r="L43" s="86">
        <v>461.98</v>
      </c>
      <c r="M43" s="66"/>
      <c r="N43" s="66"/>
      <c r="O43" s="66" t="s">
        <v>47</v>
      </c>
      <c r="P43" s="66">
        <v>2</v>
      </c>
      <c r="Q43" s="67">
        <v>36.032274074074849</v>
      </c>
      <c r="R43" s="67">
        <v>18.016137037037424</v>
      </c>
      <c r="S43" s="67">
        <v>3.1826494217120014</v>
      </c>
      <c r="T43" s="55" t="s">
        <v>69</v>
      </c>
      <c r="U43" s="67">
        <v>3.6337234675916301</v>
      </c>
      <c r="V43" s="67">
        <v>6.2262352803113821</v>
      </c>
      <c r="W43" s="54"/>
      <c r="X43" s="76" t="s">
        <v>102</v>
      </c>
      <c r="Y43" s="77"/>
      <c r="Z43" s="77"/>
      <c r="AA43" s="54"/>
      <c r="AB43" s="91" t="s">
        <v>43</v>
      </c>
      <c r="AC43" s="85">
        <v>16.576666666666668</v>
      </c>
      <c r="AD43" s="66"/>
      <c r="AE43" s="68"/>
      <c r="AF43" s="66"/>
      <c r="AG43" s="72"/>
      <c r="AH43" s="68"/>
      <c r="AI43" s="66"/>
    </row>
    <row r="44" spans="1:35">
      <c r="A44" s="55" t="s">
        <v>4</v>
      </c>
      <c r="B44" s="67">
        <v>19.38</v>
      </c>
      <c r="C44" s="67">
        <v>15.02</v>
      </c>
      <c r="D44" s="67">
        <v>20.41</v>
      </c>
      <c r="E44" s="63">
        <v>54.81</v>
      </c>
      <c r="F44" s="63">
        <v>18.27</v>
      </c>
      <c r="G44" s="54"/>
      <c r="H44" s="64" t="s">
        <v>11</v>
      </c>
      <c r="I44" s="85">
        <v>16.576666666666668</v>
      </c>
      <c r="J44" s="85">
        <v>16.040000000000003</v>
      </c>
      <c r="K44" s="85">
        <v>18.714444444444446</v>
      </c>
      <c r="L44" s="87"/>
      <c r="M44" s="66"/>
      <c r="N44" s="66"/>
      <c r="O44" s="88" t="s">
        <v>104</v>
      </c>
      <c r="P44" s="88">
        <v>4</v>
      </c>
      <c r="Q44" s="89">
        <v>59.940214814814681</v>
      </c>
      <c r="R44" s="89">
        <v>14.98505370370367</v>
      </c>
      <c r="S44" s="89">
        <v>2.6471919261254842</v>
      </c>
      <c r="T44" s="90" t="s">
        <v>69</v>
      </c>
      <c r="U44" s="89">
        <v>3.0069172799243447</v>
      </c>
      <c r="V44" s="89">
        <v>4.772577999723211</v>
      </c>
      <c r="W44" s="54"/>
      <c r="X44" s="76" t="s">
        <v>105</v>
      </c>
      <c r="Y44" s="76"/>
      <c r="Z44" s="76"/>
      <c r="AA44" s="54"/>
      <c r="AB44" s="91" t="s">
        <v>44</v>
      </c>
      <c r="AC44" s="66">
        <v>16.040000000000003</v>
      </c>
      <c r="AD44" s="66"/>
      <c r="AE44" s="68"/>
      <c r="AF44" s="66"/>
      <c r="AG44" s="72"/>
      <c r="AH44" s="68"/>
      <c r="AI44" s="66"/>
    </row>
    <row r="45" spans="1:35">
      <c r="A45" s="55" t="s">
        <v>5</v>
      </c>
      <c r="B45" s="67">
        <v>22.36</v>
      </c>
      <c r="C45" s="67">
        <v>21.54</v>
      </c>
      <c r="D45" s="67">
        <v>21.95</v>
      </c>
      <c r="E45" s="63">
        <v>65.849999999999994</v>
      </c>
      <c r="F45" s="63">
        <v>21.95</v>
      </c>
      <c r="G45" s="54"/>
      <c r="H45" s="66"/>
      <c r="I45" s="68"/>
      <c r="J45" s="68"/>
      <c r="K45" s="68"/>
      <c r="L45" s="68"/>
      <c r="M45" s="66"/>
      <c r="N45" s="66"/>
      <c r="O45" s="66" t="s">
        <v>106</v>
      </c>
      <c r="P45" s="66">
        <v>16</v>
      </c>
      <c r="Q45" s="67">
        <v>59.276570370374429</v>
      </c>
      <c r="R45" s="67">
        <v>3.7047856481484018</v>
      </c>
      <c r="S45" s="69"/>
      <c r="T45" s="70"/>
      <c r="U45" s="70"/>
      <c r="V45" s="70"/>
      <c r="W45" s="54"/>
      <c r="X45" s="76" t="s">
        <v>113</v>
      </c>
      <c r="Y45" s="76"/>
      <c r="Z45" s="76"/>
      <c r="AA45" s="54"/>
      <c r="AB45" s="91" t="s">
        <v>45</v>
      </c>
      <c r="AC45" s="68">
        <v>18.714444444444446</v>
      </c>
      <c r="AD45" s="66"/>
      <c r="AE45" s="66"/>
      <c r="AF45" s="66"/>
      <c r="AG45" s="72"/>
      <c r="AH45" s="68"/>
      <c r="AI45" s="66"/>
    </row>
    <row r="46" spans="1:35">
      <c r="A46" s="55" t="s">
        <v>6</v>
      </c>
      <c r="B46" s="67">
        <v>10.96</v>
      </c>
      <c r="C46" s="67">
        <v>17.850000000000001</v>
      </c>
      <c r="D46" s="67">
        <v>18.09</v>
      </c>
      <c r="E46" s="63">
        <v>46.900000000000006</v>
      </c>
      <c r="F46" s="63">
        <v>15.633333333333335</v>
      </c>
      <c r="G46" s="54"/>
      <c r="H46" s="66"/>
      <c r="I46" s="66"/>
      <c r="J46" s="66"/>
      <c r="K46" s="66"/>
      <c r="L46" s="66"/>
      <c r="M46" s="66"/>
      <c r="N46" s="66"/>
      <c r="O46" s="66" t="s">
        <v>33</v>
      </c>
      <c r="P46" s="66">
        <v>26</v>
      </c>
      <c r="Q46" s="67">
        <v>265.31809629629697</v>
      </c>
      <c r="R46" s="69"/>
      <c r="S46" s="69"/>
      <c r="T46" s="70"/>
      <c r="U46" s="70"/>
      <c r="V46" s="70"/>
      <c r="W46" s="54"/>
      <c r="X46" s="76">
        <v>3.65</v>
      </c>
      <c r="Y46" s="76" t="s">
        <v>36</v>
      </c>
      <c r="Z46" s="78">
        <v>0.64159399139507756</v>
      </c>
      <c r="AA46" s="54"/>
      <c r="AB46" s="72" t="s">
        <v>57</v>
      </c>
      <c r="AC46" s="98" t="s">
        <v>69</v>
      </c>
      <c r="AD46" s="98"/>
      <c r="AE46" s="66"/>
      <c r="AF46" s="66"/>
      <c r="AG46" s="72"/>
      <c r="AH46" s="68"/>
      <c r="AI46" s="66"/>
    </row>
    <row r="47" spans="1:35">
      <c r="A47" s="55" t="s">
        <v>7</v>
      </c>
      <c r="B47" s="67">
        <v>12.45</v>
      </c>
      <c r="C47" s="67">
        <v>10.97</v>
      </c>
      <c r="D47" s="67">
        <v>11.92</v>
      </c>
      <c r="E47" s="63">
        <v>35.340000000000003</v>
      </c>
      <c r="F47" s="63">
        <v>11.780000000000001</v>
      </c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72"/>
      <c r="AC47" s="68"/>
      <c r="AD47" s="66"/>
      <c r="AE47" s="66"/>
      <c r="AF47" s="66"/>
      <c r="AG47" s="72"/>
      <c r="AH47" s="68"/>
      <c r="AI47" s="66"/>
    </row>
    <row r="48" spans="1:35">
      <c r="A48" s="55" t="s">
        <v>8</v>
      </c>
      <c r="B48" s="67">
        <v>17.690000000000001</v>
      </c>
      <c r="C48" s="67">
        <v>18.010000000000002</v>
      </c>
      <c r="D48" s="67">
        <v>18.420000000000002</v>
      </c>
      <c r="E48" s="63">
        <v>54.120000000000005</v>
      </c>
      <c r="F48" s="63">
        <v>18.040000000000003</v>
      </c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72"/>
      <c r="AB48" s="66"/>
      <c r="AC48" s="66"/>
      <c r="AD48" s="66"/>
      <c r="AE48" s="66"/>
      <c r="AF48" s="66"/>
      <c r="AG48" s="72"/>
      <c r="AH48" s="97"/>
      <c r="AI48" s="97"/>
    </row>
    <row r="49" spans="1:35">
      <c r="A49" s="55" t="s">
        <v>33</v>
      </c>
      <c r="B49" s="67">
        <v>149.65999999999997</v>
      </c>
      <c r="C49" s="67">
        <v>150.27999999999997</v>
      </c>
      <c r="D49" s="67">
        <v>162.03999999999996</v>
      </c>
      <c r="E49" s="63">
        <v>461.9799999999999</v>
      </c>
      <c r="F49" s="63">
        <v>153.99333333333334</v>
      </c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66"/>
      <c r="AC49" s="66"/>
      <c r="AD49" s="66"/>
      <c r="AE49" s="66"/>
      <c r="AF49" s="66"/>
      <c r="AG49" s="66"/>
      <c r="AH49" s="66"/>
      <c r="AI49" s="66"/>
    </row>
  </sheetData>
  <mergeCells count="28">
    <mergeCell ref="H38:H39"/>
    <mergeCell ref="I38:K38"/>
    <mergeCell ref="L38:L39"/>
    <mergeCell ref="M38:M39"/>
    <mergeCell ref="AH48:AI48"/>
    <mergeCell ref="AC46:AD46"/>
    <mergeCell ref="AC42:AD42"/>
    <mergeCell ref="AH14:AI14"/>
    <mergeCell ref="H21:H22"/>
    <mergeCell ref="I21:K21"/>
    <mergeCell ref="L21:L22"/>
    <mergeCell ref="M21:M22"/>
    <mergeCell ref="A38:A39"/>
    <mergeCell ref="B38:D38"/>
    <mergeCell ref="E38:E39"/>
    <mergeCell ref="F38:F39"/>
    <mergeCell ref="E4:E5"/>
    <mergeCell ref="F4:F5"/>
    <mergeCell ref="B21:D21"/>
    <mergeCell ref="A21:A22"/>
    <mergeCell ref="F21:F22"/>
    <mergeCell ref="E21:E22"/>
    <mergeCell ref="A4:A5"/>
    <mergeCell ref="H4:H5"/>
    <mergeCell ref="I4:K4"/>
    <mergeCell ref="L4:L5"/>
    <mergeCell ref="M4:M5"/>
    <mergeCell ref="B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H104"/>
  <sheetViews>
    <sheetView tabSelected="1" workbookViewId="0">
      <selection activeCell="A23" sqref="A23"/>
    </sheetView>
  </sheetViews>
  <sheetFormatPr defaultRowHeight="15"/>
  <sheetData>
    <row r="4" spans="2:60" ht="15.75" thickBot="1"/>
    <row r="5" spans="2:60" ht="16.5" thickBot="1">
      <c r="B5" s="102" t="s">
        <v>114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4"/>
      <c r="Q5" s="101"/>
      <c r="R5" s="117" t="s">
        <v>115</v>
      </c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1"/>
      <c r="BG5" s="101"/>
      <c r="BH5" s="101"/>
    </row>
    <row r="6" spans="2:60" ht="15.75">
      <c r="B6" s="105"/>
      <c r="C6" s="99" t="s">
        <v>116</v>
      </c>
      <c r="D6" s="99" t="s">
        <v>0</v>
      </c>
      <c r="E6" s="125"/>
      <c r="F6" s="125"/>
      <c r="G6" s="125"/>
      <c r="H6" s="125"/>
      <c r="I6" s="125"/>
      <c r="J6" s="125"/>
      <c r="K6" s="125"/>
      <c r="L6" s="125"/>
      <c r="M6" s="99"/>
      <c r="N6" s="99"/>
      <c r="O6" s="99"/>
      <c r="P6" s="106"/>
      <c r="Q6" s="101"/>
      <c r="R6" s="102"/>
      <c r="S6" s="103"/>
      <c r="T6" s="103"/>
      <c r="U6" s="103"/>
      <c r="V6" s="103"/>
      <c r="W6" s="103"/>
      <c r="X6" s="103"/>
      <c r="Y6" s="103"/>
      <c r="Z6" s="103"/>
      <c r="AA6" s="103"/>
      <c r="AB6" s="103"/>
      <c r="AC6" s="103"/>
      <c r="AD6" s="103"/>
      <c r="AE6" s="103"/>
      <c r="AF6" s="104"/>
      <c r="AG6" s="101"/>
      <c r="AH6" s="101"/>
      <c r="AI6" s="101"/>
      <c r="AJ6" s="101"/>
      <c r="AK6" s="126" t="s">
        <v>116</v>
      </c>
      <c r="AL6" s="128" t="s">
        <v>117</v>
      </c>
      <c r="AM6" s="129"/>
      <c r="AN6" s="129"/>
      <c r="AO6" s="129"/>
      <c r="AP6" s="129"/>
      <c r="AQ6" s="129"/>
      <c r="AR6" s="129"/>
      <c r="AS6" s="129"/>
      <c r="AT6" s="130"/>
      <c r="AU6" s="101"/>
      <c r="AV6" s="101"/>
      <c r="AW6" s="101"/>
      <c r="AX6" s="101"/>
      <c r="AY6" s="101"/>
      <c r="AZ6" s="101"/>
      <c r="BA6" s="101"/>
      <c r="BB6" s="101"/>
      <c r="BC6" s="101"/>
      <c r="BD6" s="101"/>
      <c r="BE6" s="101"/>
      <c r="BF6" s="101"/>
      <c r="BG6" s="101"/>
      <c r="BH6" s="101"/>
    </row>
    <row r="7" spans="2:60" ht="15.75">
      <c r="B7" s="105"/>
      <c r="C7" s="99"/>
      <c r="D7" s="107" t="s">
        <v>1</v>
      </c>
      <c r="E7" s="107" t="s">
        <v>9</v>
      </c>
      <c r="F7" s="107" t="s">
        <v>2</v>
      </c>
      <c r="G7" s="107" t="s">
        <v>3</v>
      </c>
      <c r="H7" s="107" t="s">
        <v>4</v>
      </c>
      <c r="I7" s="107" t="s">
        <v>5</v>
      </c>
      <c r="J7" s="107" t="s">
        <v>6</v>
      </c>
      <c r="K7" s="107" t="s">
        <v>7</v>
      </c>
      <c r="L7" s="107" t="s">
        <v>8</v>
      </c>
      <c r="M7" s="99"/>
      <c r="N7" s="99"/>
      <c r="O7" s="99"/>
      <c r="P7" s="106"/>
      <c r="Q7" s="101"/>
      <c r="R7" s="105"/>
      <c r="S7" s="99" t="s">
        <v>116</v>
      </c>
      <c r="T7" s="99" t="s">
        <v>0</v>
      </c>
      <c r="U7" s="125"/>
      <c r="V7" s="125"/>
      <c r="W7" s="125"/>
      <c r="X7" s="125"/>
      <c r="Y7" s="125"/>
      <c r="Z7" s="125"/>
      <c r="AA7" s="125"/>
      <c r="AB7" s="125"/>
      <c r="AC7" s="99" t="s">
        <v>118</v>
      </c>
      <c r="AD7" s="99" t="s">
        <v>119</v>
      </c>
      <c r="AE7" s="99" t="s">
        <v>120</v>
      </c>
      <c r="AF7" s="106"/>
      <c r="AG7" s="101"/>
      <c r="AH7" s="101"/>
      <c r="AI7" s="101"/>
      <c r="AJ7" s="101"/>
      <c r="AK7" s="127"/>
      <c r="AL7" s="107" t="s">
        <v>1</v>
      </c>
      <c r="AM7" s="107" t="s">
        <v>9</v>
      </c>
      <c r="AN7" s="107" t="s">
        <v>2</v>
      </c>
      <c r="AO7" s="107" t="s">
        <v>3</v>
      </c>
      <c r="AP7" s="107" t="s">
        <v>4</v>
      </c>
      <c r="AQ7" s="107" t="s">
        <v>5</v>
      </c>
      <c r="AR7" s="107" t="s">
        <v>6</v>
      </c>
      <c r="AS7" s="107" t="s">
        <v>7</v>
      </c>
      <c r="AT7" s="107" t="s">
        <v>8</v>
      </c>
      <c r="AU7" s="101"/>
      <c r="AV7" s="101"/>
      <c r="AW7" s="101"/>
      <c r="AX7" s="101"/>
      <c r="AY7" s="101"/>
      <c r="AZ7" s="120" t="s">
        <v>47</v>
      </c>
      <c r="BA7" s="101">
        <v>8.6311111111110677</v>
      </c>
      <c r="BB7" s="101"/>
      <c r="BC7" s="101"/>
      <c r="BD7" s="121" t="s">
        <v>0</v>
      </c>
      <c r="BE7" s="121" t="s">
        <v>121</v>
      </c>
      <c r="BF7" s="121" t="s">
        <v>122</v>
      </c>
      <c r="BG7" s="101"/>
      <c r="BH7" s="101" t="s">
        <v>123</v>
      </c>
    </row>
    <row r="8" spans="2:60" ht="15.75">
      <c r="B8" s="105"/>
      <c r="C8" s="108">
        <v>1</v>
      </c>
      <c r="D8" s="108">
        <v>5</v>
      </c>
      <c r="E8" s="108">
        <v>5</v>
      </c>
      <c r="F8" s="108">
        <v>4</v>
      </c>
      <c r="G8" s="108">
        <v>1</v>
      </c>
      <c r="H8" s="108">
        <v>2</v>
      </c>
      <c r="I8" s="108">
        <v>2</v>
      </c>
      <c r="J8" s="108">
        <v>3</v>
      </c>
      <c r="K8" s="108">
        <v>4</v>
      </c>
      <c r="L8" s="108">
        <v>4</v>
      </c>
      <c r="M8" s="108"/>
      <c r="N8" s="108"/>
      <c r="O8" s="108"/>
      <c r="P8" s="106"/>
      <c r="Q8" s="101"/>
      <c r="R8" s="105"/>
      <c r="S8" s="99"/>
      <c r="T8" s="107" t="s">
        <v>1</v>
      </c>
      <c r="U8" s="107" t="s">
        <v>9</v>
      </c>
      <c r="V8" s="107" t="s">
        <v>2</v>
      </c>
      <c r="W8" s="107" t="s">
        <v>3</v>
      </c>
      <c r="X8" s="107" t="s">
        <v>4</v>
      </c>
      <c r="Y8" s="107" t="s">
        <v>5</v>
      </c>
      <c r="Z8" s="107" t="s">
        <v>6</v>
      </c>
      <c r="AA8" s="107" t="s">
        <v>7</v>
      </c>
      <c r="AB8" s="107" t="s">
        <v>8</v>
      </c>
      <c r="AC8" s="99"/>
      <c r="AD8" s="99"/>
      <c r="AE8" s="99"/>
      <c r="AF8" s="106"/>
      <c r="AG8" s="101"/>
      <c r="AH8" s="101"/>
      <c r="AI8" s="101"/>
      <c r="AJ8" s="101"/>
      <c r="AK8" s="118">
        <v>1</v>
      </c>
      <c r="AL8" s="119">
        <v>8</v>
      </c>
      <c r="AM8" s="119">
        <v>3</v>
      </c>
      <c r="AN8" s="119">
        <v>5.5</v>
      </c>
      <c r="AO8" s="119">
        <v>1</v>
      </c>
      <c r="AP8" s="119">
        <v>3</v>
      </c>
      <c r="AQ8" s="119">
        <v>8</v>
      </c>
      <c r="AR8" s="119">
        <v>5.5</v>
      </c>
      <c r="AS8" s="119">
        <v>3</v>
      </c>
      <c r="AT8" s="119">
        <v>8</v>
      </c>
      <c r="AU8" s="101"/>
      <c r="AV8" s="101">
        <v>45</v>
      </c>
      <c r="AW8" s="101"/>
      <c r="AX8" s="101"/>
      <c r="AY8" s="101"/>
      <c r="AZ8" s="120" t="s">
        <v>124</v>
      </c>
      <c r="BA8" s="101">
        <v>15.507313055865453</v>
      </c>
      <c r="BB8" s="101"/>
      <c r="BC8" s="101"/>
      <c r="BD8" s="107" t="s">
        <v>1</v>
      </c>
      <c r="BE8" s="122">
        <v>3.0666666666666669</v>
      </c>
      <c r="BF8" s="122">
        <v>149.5</v>
      </c>
      <c r="BG8" s="101"/>
      <c r="BH8" s="101" t="s">
        <v>125</v>
      </c>
    </row>
    <row r="9" spans="2:60" ht="15.75">
      <c r="B9" s="105"/>
      <c r="C9" s="108">
        <v>2</v>
      </c>
      <c r="D9" s="108">
        <v>4</v>
      </c>
      <c r="E9" s="108">
        <v>4</v>
      </c>
      <c r="F9" s="108">
        <v>5</v>
      </c>
      <c r="G9" s="108">
        <v>4</v>
      </c>
      <c r="H9" s="108">
        <v>4</v>
      </c>
      <c r="I9" s="108">
        <v>3</v>
      </c>
      <c r="J9" s="108">
        <v>2</v>
      </c>
      <c r="K9" s="108">
        <v>2</v>
      </c>
      <c r="L9" s="108">
        <v>4</v>
      </c>
      <c r="M9" s="108"/>
      <c r="N9" s="108"/>
      <c r="O9" s="108"/>
      <c r="P9" s="106"/>
      <c r="Q9" s="101"/>
      <c r="R9" s="105"/>
      <c r="S9" s="108">
        <v>1</v>
      </c>
      <c r="T9" s="108">
        <v>4</v>
      </c>
      <c r="U9" s="108">
        <v>2</v>
      </c>
      <c r="V9" s="108">
        <v>3</v>
      </c>
      <c r="W9" s="108">
        <v>1</v>
      </c>
      <c r="X9" s="108">
        <v>2</v>
      </c>
      <c r="Y9" s="108">
        <v>4</v>
      </c>
      <c r="Z9" s="108">
        <v>3</v>
      </c>
      <c r="AA9" s="108">
        <v>2</v>
      </c>
      <c r="AB9" s="108">
        <v>4</v>
      </c>
      <c r="AC9" s="108">
        <v>25</v>
      </c>
      <c r="AD9" s="108">
        <v>79</v>
      </c>
      <c r="AE9" s="108">
        <v>625</v>
      </c>
      <c r="AF9" s="106"/>
      <c r="AG9" s="101"/>
      <c r="AH9" s="101"/>
      <c r="AI9" s="101"/>
      <c r="AJ9" s="101"/>
      <c r="AK9" s="118">
        <v>2</v>
      </c>
      <c r="AL9" s="119">
        <v>9</v>
      </c>
      <c r="AM9" s="119">
        <v>7</v>
      </c>
      <c r="AN9" s="119">
        <v>7</v>
      </c>
      <c r="AO9" s="119">
        <v>4</v>
      </c>
      <c r="AP9" s="119">
        <v>2</v>
      </c>
      <c r="AQ9" s="119">
        <v>7</v>
      </c>
      <c r="AR9" s="119">
        <v>4</v>
      </c>
      <c r="AS9" s="119">
        <v>4</v>
      </c>
      <c r="AT9" s="119">
        <v>1</v>
      </c>
      <c r="AU9" s="101"/>
      <c r="AV9" s="101">
        <v>45</v>
      </c>
      <c r="AW9" s="101"/>
      <c r="AX9" s="101"/>
      <c r="AY9" s="101"/>
      <c r="AZ9" s="101" t="s">
        <v>126</v>
      </c>
      <c r="BA9" s="101" t="s">
        <v>127</v>
      </c>
      <c r="BB9" s="101"/>
      <c r="BC9" s="101"/>
      <c r="BD9" s="107" t="s">
        <v>9</v>
      </c>
      <c r="BE9" s="122">
        <v>3.5333333333333332</v>
      </c>
      <c r="BF9" s="122">
        <v>177.5</v>
      </c>
      <c r="BG9" s="101"/>
      <c r="BH9" s="101"/>
    </row>
    <row r="10" spans="2:60" ht="15.75">
      <c r="B10" s="105"/>
      <c r="C10" s="108">
        <v>3</v>
      </c>
      <c r="D10" s="109">
        <v>1</v>
      </c>
      <c r="E10" s="109">
        <v>2</v>
      </c>
      <c r="F10" s="109">
        <v>3</v>
      </c>
      <c r="G10" s="109">
        <v>2</v>
      </c>
      <c r="H10" s="109">
        <v>4</v>
      </c>
      <c r="I10" s="109">
        <v>3</v>
      </c>
      <c r="J10" s="109">
        <v>4</v>
      </c>
      <c r="K10" s="109">
        <v>2</v>
      </c>
      <c r="L10" s="109">
        <v>5</v>
      </c>
      <c r="M10" s="108"/>
      <c r="N10" s="108"/>
      <c r="O10" s="108"/>
      <c r="P10" s="106"/>
      <c r="Q10" s="101"/>
      <c r="R10" s="105"/>
      <c r="S10" s="108">
        <v>2</v>
      </c>
      <c r="T10" s="108">
        <v>5</v>
      </c>
      <c r="U10" s="108">
        <v>4</v>
      </c>
      <c r="V10" s="108">
        <v>4</v>
      </c>
      <c r="W10" s="108">
        <v>3</v>
      </c>
      <c r="X10" s="108">
        <v>2</v>
      </c>
      <c r="Y10" s="108">
        <v>4</v>
      </c>
      <c r="Z10" s="108">
        <v>3</v>
      </c>
      <c r="AA10" s="108">
        <v>3</v>
      </c>
      <c r="AB10" s="108">
        <v>1</v>
      </c>
      <c r="AC10" s="108">
        <v>29</v>
      </c>
      <c r="AD10" s="108">
        <v>105</v>
      </c>
      <c r="AE10" s="108">
        <v>841</v>
      </c>
      <c r="AF10" s="106"/>
      <c r="AG10" s="101"/>
      <c r="AH10" s="101"/>
      <c r="AI10" s="101"/>
      <c r="AJ10" s="101"/>
      <c r="AK10" s="118">
        <v>3</v>
      </c>
      <c r="AL10" s="119">
        <v>6.5</v>
      </c>
      <c r="AM10" s="119">
        <v>9</v>
      </c>
      <c r="AN10" s="119">
        <v>2.5</v>
      </c>
      <c r="AO10" s="119">
        <v>6.5</v>
      </c>
      <c r="AP10" s="119">
        <v>2.5</v>
      </c>
      <c r="AQ10" s="119">
        <v>2.5</v>
      </c>
      <c r="AR10" s="119">
        <v>6.5</v>
      </c>
      <c r="AS10" s="119">
        <v>6.5</v>
      </c>
      <c r="AT10" s="119">
        <v>2.5</v>
      </c>
      <c r="AU10" s="101"/>
      <c r="AV10" s="101">
        <v>45</v>
      </c>
      <c r="AW10" s="101"/>
      <c r="AX10" s="101"/>
      <c r="AY10" s="101"/>
      <c r="AZ10" s="101" t="s">
        <v>128</v>
      </c>
      <c r="BA10" s="101" t="s">
        <v>78</v>
      </c>
      <c r="BB10" s="101">
        <v>15.51</v>
      </c>
      <c r="BC10" s="101"/>
      <c r="BD10" s="107" t="s">
        <v>2</v>
      </c>
      <c r="BE10" s="122">
        <v>3.3333333333333335</v>
      </c>
      <c r="BF10" s="122">
        <v>159</v>
      </c>
      <c r="BG10" s="101"/>
      <c r="BH10" s="101"/>
    </row>
    <row r="11" spans="2:60" ht="15.75">
      <c r="B11" s="105"/>
      <c r="C11" s="108">
        <v>4</v>
      </c>
      <c r="D11" s="108">
        <v>4</v>
      </c>
      <c r="E11" s="108">
        <v>4</v>
      </c>
      <c r="F11" s="108">
        <v>3</v>
      </c>
      <c r="G11" s="108">
        <v>3</v>
      </c>
      <c r="H11" s="108">
        <v>4</v>
      </c>
      <c r="I11" s="108">
        <v>2</v>
      </c>
      <c r="J11" s="108">
        <v>2</v>
      </c>
      <c r="K11" s="108">
        <v>3</v>
      </c>
      <c r="L11" s="108">
        <v>3</v>
      </c>
      <c r="M11" s="108"/>
      <c r="N11" s="108"/>
      <c r="O11" s="108"/>
      <c r="P11" s="106"/>
      <c r="Q11" s="101"/>
      <c r="R11" s="105"/>
      <c r="S11" s="108">
        <v>3</v>
      </c>
      <c r="T11" s="109">
        <v>3</v>
      </c>
      <c r="U11" s="109">
        <v>4</v>
      </c>
      <c r="V11" s="109">
        <v>2</v>
      </c>
      <c r="W11" s="109">
        <v>3</v>
      </c>
      <c r="X11" s="109">
        <v>2</v>
      </c>
      <c r="Y11" s="109">
        <v>2</v>
      </c>
      <c r="Z11" s="109">
        <v>3</v>
      </c>
      <c r="AA11" s="109">
        <v>3</v>
      </c>
      <c r="AB11" s="109">
        <v>2</v>
      </c>
      <c r="AC11" s="108">
        <v>24</v>
      </c>
      <c r="AD11" s="108">
        <v>68</v>
      </c>
      <c r="AE11" s="108">
        <v>576</v>
      </c>
      <c r="AF11" s="106"/>
      <c r="AG11" s="101"/>
      <c r="AH11" s="101"/>
      <c r="AI11" s="101"/>
      <c r="AJ11" s="101"/>
      <c r="AK11" s="118">
        <v>4</v>
      </c>
      <c r="AL11" s="119">
        <v>7.5</v>
      </c>
      <c r="AM11" s="119">
        <v>3</v>
      </c>
      <c r="AN11" s="119">
        <v>7.5</v>
      </c>
      <c r="AO11" s="119">
        <v>7.5</v>
      </c>
      <c r="AP11" s="119">
        <v>7.5</v>
      </c>
      <c r="AQ11" s="119">
        <v>3</v>
      </c>
      <c r="AR11" s="119">
        <v>3</v>
      </c>
      <c r="AS11" s="119">
        <v>3</v>
      </c>
      <c r="AT11" s="119">
        <v>3</v>
      </c>
      <c r="AU11" s="101"/>
      <c r="AV11" s="101">
        <v>45</v>
      </c>
      <c r="AW11" s="101"/>
      <c r="AX11" s="101"/>
      <c r="AY11" s="101"/>
      <c r="AZ11" s="101"/>
      <c r="BA11" s="101"/>
      <c r="BB11" s="101"/>
      <c r="BC11" s="101"/>
      <c r="BD11" s="107" t="s">
        <v>3</v>
      </c>
      <c r="BE11" s="122">
        <v>3.1</v>
      </c>
      <c r="BF11" s="122">
        <v>149</v>
      </c>
      <c r="BG11" s="101"/>
      <c r="BH11" s="101"/>
    </row>
    <row r="12" spans="2:60" ht="15.75">
      <c r="B12" s="105"/>
      <c r="C12" s="108">
        <v>5</v>
      </c>
      <c r="D12" s="108">
        <v>2</v>
      </c>
      <c r="E12" s="108">
        <v>3</v>
      </c>
      <c r="F12" s="108">
        <v>5</v>
      </c>
      <c r="G12" s="108">
        <v>4</v>
      </c>
      <c r="H12" s="108">
        <v>3</v>
      </c>
      <c r="I12" s="108">
        <v>4</v>
      </c>
      <c r="J12" s="108">
        <v>2</v>
      </c>
      <c r="K12" s="108">
        <v>5</v>
      </c>
      <c r="L12" s="108">
        <v>1</v>
      </c>
      <c r="M12" s="108"/>
      <c r="N12" s="108"/>
      <c r="O12" s="108"/>
      <c r="P12" s="106"/>
      <c r="Q12" s="101"/>
      <c r="R12" s="105"/>
      <c r="S12" s="108">
        <v>4</v>
      </c>
      <c r="T12" s="108">
        <v>4</v>
      </c>
      <c r="U12" s="108">
        <v>3</v>
      </c>
      <c r="V12" s="108">
        <v>4</v>
      </c>
      <c r="W12" s="108">
        <v>4</v>
      </c>
      <c r="X12" s="108">
        <v>4</v>
      </c>
      <c r="Y12" s="108">
        <v>3</v>
      </c>
      <c r="Z12" s="108">
        <v>3</v>
      </c>
      <c r="AA12" s="108">
        <v>3</v>
      </c>
      <c r="AB12" s="108">
        <v>3</v>
      </c>
      <c r="AC12" s="108">
        <v>31</v>
      </c>
      <c r="AD12" s="108">
        <v>109</v>
      </c>
      <c r="AE12" s="108">
        <v>961</v>
      </c>
      <c r="AF12" s="106"/>
      <c r="AG12" s="101"/>
      <c r="AH12" s="101"/>
      <c r="AI12" s="101"/>
      <c r="AJ12" s="101"/>
      <c r="AK12" s="118">
        <v>5</v>
      </c>
      <c r="AL12" s="119">
        <v>1</v>
      </c>
      <c r="AM12" s="119">
        <v>3</v>
      </c>
      <c r="AN12" s="119">
        <v>3</v>
      </c>
      <c r="AO12" s="119">
        <v>8</v>
      </c>
      <c r="AP12" s="119">
        <v>5.5</v>
      </c>
      <c r="AQ12" s="119">
        <v>8</v>
      </c>
      <c r="AR12" s="119">
        <v>3</v>
      </c>
      <c r="AS12" s="119">
        <v>8</v>
      </c>
      <c r="AT12" s="119">
        <v>5.5</v>
      </c>
      <c r="AU12" s="101"/>
      <c r="AV12" s="101">
        <v>45</v>
      </c>
      <c r="AW12" s="101"/>
      <c r="AX12" s="101"/>
      <c r="AY12" s="101"/>
      <c r="AZ12" s="101"/>
      <c r="BA12" s="101"/>
      <c r="BB12" s="101"/>
      <c r="BC12" s="101"/>
      <c r="BD12" s="107" t="s">
        <v>4</v>
      </c>
      <c r="BE12" s="122">
        <v>3.3333333333333335</v>
      </c>
      <c r="BF12" s="122">
        <v>162.5</v>
      </c>
      <c r="BG12" s="101"/>
      <c r="BH12" s="101"/>
    </row>
    <row r="13" spans="2:60" ht="15.75">
      <c r="B13" s="105"/>
      <c r="C13" s="108">
        <v>6</v>
      </c>
      <c r="D13" s="108">
        <v>3</v>
      </c>
      <c r="E13" s="108">
        <v>3</v>
      </c>
      <c r="F13" s="108">
        <v>3</v>
      </c>
      <c r="G13" s="108">
        <v>4</v>
      </c>
      <c r="H13" s="108">
        <v>4</v>
      </c>
      <c r="I13" s="108">
        <v>4</v>
      </c>
      <c r="J13" s="108">
        <v>3</v>
      </c>
      <c r="K13" s="108">
        <v>4</v>
      </c>
      <c r="L13" s="108">
        <v>1</v>
      </c>
      <c r="M13" s="108"/>
      <c r="N13" s="108"/>
      <c r="O13" s="108"/>
      <c r="P13" s="106"/>
      <c r="Q13" s="101"/>
      <c r="R13" s="105"/>
      <c r="S13" s="108">
        <v>5</v>
      </c>
      <c r="T13" s="108">
        <v>1</v>
      </c>
      <c r="U13" s="108">
        <v>2</v>
      </c>
      <c r="V13" s="108">
        <v>2</v>
      </c>
      <c r="W13" s="108">
        <v>4</v>
      </c>
      <c r="X13" s="108">
        <v>3</v>
      </c>
      <c r="Y13" s="108">
        <v>4</v>
      </c>
      <c r="Z13" s="108">
        <v>2</v>
      </c>
      <c r="AA13" s="108">
        <v>4</v>
      </c>
      <c r="AB13" s="108">
        <v>3</v>
      </c>
      <c r="AC13" s="108">
        <v>25</v>
      </c>
      <c r="AD13" s="108">
        <v>79</v>
      </c>
      <c r="AE13" s="108">
        <v>625</v>
      </c>
      <c r="AF13" s="106"/>
      <c r="AG13" s="101"/>
      <c r="AH13" s="101"/>
      <c r="AI13" s="101"/>
      <c r="AJ13" s="101"/>
      <c r="AK13" s="118">
        <v>6</v>
      </c>
      <c r="AL13" s="119">
        <v>2.5</v>
      </c>
      <c r="AM13" s="119">
        <v>2.5</v>
      </c>
      <c r="AN13" s="119">
        <v>6.5</v>
      </c>
      <c r="AO13" s="119">
        <v>9</v>
      </c>
      <c r="AP13" s="119">
        <v>6.5</v>
      </c>
      <c r="AQ13" s="119">
        <v>2.5</v>
      </c>
      <c r="AR13" s="119">
        <v>2.5</v>
      </c>
      <c r="AS13" s="119">
        <v>6.5</v>
      </c>
      <c r="AT13" s="119">
        <v>6.5</v>
      </c>
      <c r="AU13" s="101"/>
      <c r="AV13" s="101">
        <v>45</v>
      </c>
      <c r="AW13" s="101"/>
      <c r="AX13" s="101"/>
      <c r="AY13" s="101"/>
      <c r="AZ13" s="101"/>
      <c r="BA13" s="101"/>
      <c r="BB13" s="101"/>
      <c r="BC13" s="101"/>
      <c r="BD13" s="107" t="s">
        <v>5</v>
      </c>
      <c r="BE13" s="122">
        <v>2.8666666666666667</v>
      </c>
      <c r="BF13" s="122">
        <v>125</v>
      </c>
      <c r="BG13" s="101"/>
      <c r="BH13" s="101"/>
    </row>
    <row r="14" spans="2:60" ht="15.75">
      <c r="B14" s="105"/>
      <c r="C14" s="108">
        <v>7</v>
      </c>
      <c r="D14" s="108">
        <v>5</v>
      </c>
      <c r="E14" s="108">
        <v>5</v>
      </c>
      <c r="F14" s="108">
        <v>4</v>
      </c>
      <c r="G14" s="108">
        <v>2</v>
      </c>
      <c r="H14" s="108">
        <v>2</v>
      </c>
      <c r="I14" s="108">
        <v>3</v>
      </c>
      <c r="J14" s="108">
        <v>3</v>
      </c>
      <c r="K14" s="108">
        <v>3</v>
      </c>
      <c r="L14" s="108">
        <v>3</v>
      </c>
      <c r="M14" s="108"/>
      <c r="N14" s="108"/>
      <c r="O14" s="108"/>
      <c r="P14" s="106"/>
      <c r="Q14" s="101"/>
      <c r="R14" s="105"/>
      <c r="S14" s="108">
        <v>6</v>
      </c>
      <c r="T14" s="108">
        <v>3</v>
      </c>
      <c r="U14" s="108">
        <v>3</v>
      </c>
      <c r="V14" s="108">
        <v>4</v>
      </c>
      <c r="W14" s="108">
        <v>5</v>
      </c>
      <c r="X14" s="108">
        <v>4</v>
      </c>
      <c r="Y14" s="108">
        <v>3</v>
      </c>
      <c r="Z14" s="108">
        <v>3</v>
      </c>
      <c r="AA14" s="108">
        <v>4</v>
      </c>
      <c r="AB14" s="108">
        <v>4</v>
      </c>
      <c r="AC14" s="108">
        <v>33</v>
      </c>
      <c r="AD14" s="108">
        <v>125</v>
      </c>
      <c r="AE14" s="108">
        <v>1089</v>
      </c>
      <c r="AF14" s="106"/>
      <c r="AG14" s="101"/>
      <c r="AH14" s="101"/>
      <c r="AI14" s="101"/>
      <c r="AJ14" s="101"/>
      <c r="AK14" s="118">
        <v>7</v>
      </c>
      <c r="AL14" s="119">
        <v>6</v>
      </c>
      <c r="AM14" s="119">
        <v>9</v>
      </c>
      <c r="AN14" s="119">
        <v>6</v>
      </c>
      <c r="AO14" s="119">
        <v>2.5</v>
      </c>
      <c r="AP14" s="119">
        <v>6</v>
      </c>
      <c r="AQ14" s="119">
        <v>1</v>
      </c>
      <c r="AR14" s="119">
        <v>2.5</v>
      </c>
      <c r="AS14" s="119">
        <v>6</v>
      </c>
      <c r="AT14" s="119">
        <v>6</v>
      </c>
      <c r="AU14" s="101"/>
      <c r="AV14" s="101">
        <v>45</v>
      </c>
      <c r="AW14" s="101"/>
      <c r="AX14" s="101"/>
      <c r="AY14" s="101"/>
      <c r="AZ14" s="101"/>
      <c r="BA14" s="101"/>
      <c r="BB14" s="101"/>
      <c r="BC14" s="101"/>
      <c r="BD14" s="107" t="s">
        <v>6</v>
      </c>
      <c r="BE14" s="122">
        <v>3.2666666666666666</v>
      </c>
      <c r="BF14" s="122">
        <v>151.5</v>
      </c>
      <c r="BG14" s="101"/>
      <c r="BH14" s="101"/>
    </row>
    <row r="15" spans="2:60" ht="15.75">
      <c r="B15" s="105"/>
      <c r="C15" s="108">
        <v>8</v>
      </c>
      <c r="D15" s="108">
        <v>3</v>
      </c>
      <c r="E15" s="108">
        <v>3</v>
      </c>
      <c r="F15" s="108">
        <v>3</v>
      </c>
      <c r="G15" s="108">
        <v>4</v>
      </c>
      <c r="H15" s="108">
        <v>2</v>
      </c>
      <c r="I15" s="108">
        <v>5</v>
      </c>
      <c r="J15" s="108">
        <v>4</v>
      </c>
      <c r="K15" s="108">
        <v>3</v>
      </c>
      <c r="L15" s="108">
        <v>5</v>
      </c>
      <c r="M15" s="108"/>
      <c r="N15" s="108"/>
      <c r="O15" s="108"/>
      <c r="P15" s="106"/>
      <c r="Q15" s="101"/>
      <c r="R15" s="105"/>
      <c r="S15" s="108">
        <v>7</v>
      </c>
      <c r="T15" s="108">
        <v>4</v>
      </c>
      <c r="U15" s="108">
        <v>5</v>
      </c>
      <c r="V15" s="108">
        <v>4</v>
      </c>
      <c r="W15" s="108">
        <v>3</v>
      </c>
      <c r="X15" s="108">
        <v>4</v>
      </c>
      <c r="Y15" s="108">
        <v>2</v>
      </c>
      <c r="Z15" s="108">
        <v>3</v>
      </c>
      <c r="AA15" s="108">
        <v>4</v>
      </c>
      <c r="AB15" s="108">
        <v>4</v>
      </c>
      <c r="AC15" s="108">
        <v>33</v>
      </c>
      <c r="AD15" s="108">
        <v>127</v>
      </c>
      <c r="AE15" s="108">
        <v>1089</v>
      </c>
      <c r="AF15" s="106"/>
      <c r="AG15" s="101"/>
      <c r="AH15" s="101"/>
      <c r="AI15" s="101"/>
      <c r="AJ15" s="101"/>
      <c r="AK15" s="118">
        <v>8</v>
      </c>
      <c r="AL15" s="119">
        <v>7.5</v>
      </c>
      <c r="AM15" s="119">
        <v>5.5</v>
      </c>
      <c r="AN15" s="119">
        <v>3</v>
      </c>
      <c r="AO15" s="119">
        <v>1</v>
      </c>
      <c r="AP15" s="119">
        <v>9</v>
      </c>
      <c r="AQ15" s="119">
        <v>5.5</v>
      </c>
      <c r="AR15" s="119">
        <v>7.5</v>
      </c>
      <c r="AS15" s="119">
        <v>3</v>
      </c>
      <c r="AT15" s="119">
        <v>3</v>
      </c>
      <c r="AU15" s="101"/>
      <c r="AV15" s="101">
        <v>45</v>
      </c>
      <c r="AW15" s="101"/>
      <c r="AX15" s="101"/>
      <c r="AY15" s="101"/>
      <c r="AZ15" s="101"/>
      <c r="BA15" s="101"/>
      <c r="BB15" s="101"/>
      <c r="BC15" s="101"/>
      <c r="BD15" s="107" t="s">
        <v>7</v>
      </c>
      <c r="BE15" s="122">
        <v>3.1</v>
      </c>
      <c r="BF15" s="122">
        <v>142</v>
      </c>
      <c r="BG15" s="101"/>
      <c r="BH15" s="101"/>
    </row>
    <row r="16" spans="2:60" ht="15.75">
      <c r="B16" s="105"/>
      <c r="C16" s="108">
        <v>9</v>
      </c>
      <c r="D16" s="108">
        <v>2</v>
      </c>
      <c r="E16" s="108">
        <v>3</v>
      </c>
      <c r="F16" s="108">
        <v>4</v>
      </c>
      <c r="G16" s="108">
        <v>3</v>
      </c>
      <c r="H16" s="108">
        <v>4</v>
      </c>
      <c r="I16" s="108">
        <v>4</v>
      </c>
      <c r="J16" s="108">
        <v>4</v>
      </c>
      <c r="K16" s="108">
        <v>2</v>
      </c>
      <c r="L16" s="108">
        <v>3</v>
      </c>
      <c r="M16" s="108"/>
      <c r="N16" s="108"/>
      <c r="O16" s="108"/>
      <c r="P16" s="106"/>
      <c r="Q16" s="101"/>
      <c r="R16" s="105"/>
      <c r="S16" s="108">
        <v>8</v>
      </c>
      <c r="T16" s="108">
        <v>4</v>
      </c>
      <c r="U16" s="108">
        <v>3</v>
      </c>
      <c r="V16" s="108">
        <v>2</v>
      </c>
      <c r="W16" s="108">
        <v>1</v>
      </c>
      <c r="X16" s="108">
        <v>5</v>
      </c>
      <c r="Y16" s="108">
        <v>3</v>
      </c>
      <c r="Z16" s="108">
        <v>4</v>
      </c>
      <c r="AA16" s="108">
        <v>2</v>
      </c>
      <c r="AB16" s="108">
        <v>2</v>
      </c>
      <c r="AC16" s="108">
        <v>26</v>
      </c>
      <c r="AD16" s="108">
        <v>88</v>
      </c>
      <c r="AE16" s="108">
        <v>676</v>
      </c>
      <c r="AF16" s="106"/>
      <c r="AG16" s="101"/>
      <c r="AH16" s="101"/>
      <c r="AI16" s="101"/>
      <c r="AJ16" s="101"/>
      <c r="AK16" s="118">
        <v>9</v>
      </c>
      <c r="AL16" s="119">
        <v>4.5</v>
      </c>
      <c r="AM16" s="119">
        <v>4.5</v>
      </c>
      <c r="AN16" s="119">
        <v>4.5</v>
      </c>
      <c r="AO16" s="119">
        <v>1</v>
      </c>
      <c r="AP16" s="119">
        <v>8</v>
      </c>
      <c r="AQ16" s="119">
        <v>4.5</v>
      </c>
      <c r="AR16" s="119">
        <v>4.5</v>
      </c>
      <c r="AS16" s="119">
        <v>9</v>
      </c>
      <c r="AT16" s="119">
        <v>4.5</v>
      </c>
      <c r="AU16" s="101"/>
      <c r="AV16" s="101">
        <v>45</v>
      </c>
      <c r="AW16" s="101"/>
      <c r="AX16" s="101"/>
      <c r="AY16" s="101"/>
      <c r="AZ16" s="101"/>
      <c r="BA16" s="101"/>
      <c r="BB16" s="101"/>
      <c r="BC16" s="101"/>
      <c r="BD16" s="107" t="s">
        <v>8</v>
      </c>
      <c r="BE16" s="122">
        <v>2.9</v>
      </c>
      <c r="BF16" s="122">
        <v>134</v>
      </c>
      <c r="BG16" s="101"/>
      <c r="BH16" s="101"/>
    </row>
    <row r="17" spans="2:60" ht="15.75">
      <c r="B17" s="105"/>
      <c r="C17" s="108">
        <v>10</v>
      </c>
      <c r="D17" s="108">
        <v>4</v>
      </c>
      <c r="E17" s="108">
        <v>3</v>
      </c>
      <c r="F17" s="108">
        <v>4</v>
      </c>
      <c r="G17" s="108">
        <v>5</v>
      </c>
      <c r="H17" s="108">
        <v>3</v>
      </c>
      <c r="I17" s="108">
        <v>3</v>
      </c>
      <c r="J17" s="108">
        <v>4</v>
      </c>
      <c r="K17" s="108">
        <v>4</v>
      </c>
      <c r="L17" s="108">
        <v>3</v>
      </c>
      <c r="M17" s="108"/>
      <c r="N17" s="108"/>
      <c r="O17" s="108"/>
      <c r="P17" s="106"/>
      <c r="Q17" s="101"/>
      <c r="R17" s="105"/>
      <c r="S17" s="108">
        <v>9</v>
      </c>
      <c r="T17" s="108">
        <v>2</v>
      </c>
      <c r="U17" s="108">
        <v>2</v>
      </c>
      <c r="V17" s="108">
        <v>2</v>
      </c>
      <c r="W17" s="108">
        <v>1</v>
      </c>
      <c r="X17" s="108">
        <v>3</v>
      </c>
      <c r="Y17" s="108">
        <v>2</v>
      </c>
      <c r="Z17" s="108">
        <v>2</v>
      </c>
      <c r="AA17" s="108">
        <v>4</v>
      </c>
      <c r="AB17" s="108">
        <v>2</v>
      </c>
      <c r="AC17" s="108">
        <v>20</v>
      </c>
      <c r="AD17" s="108">
        <v>50</v>
      </c>
      <c r="AE17" s="108">
        <v>400</v>
      </c>
      <c r="AF17" s="106"/>
      <c r="AG17" s="101"/>
      <c r="AH17" s="101"/>
      <c r="AI17" s="101"/>
      <c r="AJ17" s="101"/>
      <c r="AK17" s="118">
        <v>10</v>
      </c>
      <c r="AL17" s="119">
        <v>7</v>
      </c>
      <c r="AM17" s="119">
        <v>7</v>
      </c>
      <c r="AN17" s="119">
        <v>7</v>
      </c>
      <c r="AO17" s="119">
        <v>3</v>
      </c>
      <c r="AP17" s="119">
        <v>1</v>
      </c>
      <c r="AQ17" s="119">
        <v>3</v>
      </c>
      <c r="AR17" s="119">
        <v>7</v>
      </c>
      <c r="AS17" s="119">
        <v>3</v>
      </c>
      <c r="AT17" s="119">
        <v>7</v>
      </c>
      <c r="AU17" s="101"/>
      <c r="AV17" s="101">
        <v>45</v>
      </c>
      <c r="AW17" s="101"/>
      <c r="AX17" s="101"/>
      <c r="AY17" s="101"/>
      <c r="AZ17" s="101"/>
      <c r="BA17" s="101"/>
      <c r="BB17" s="101"/>
      <c r="BC17" s="101"/>
      <c r="BD17" s="121" t="s">
        <v>129</v>
      </c>
      <c r="BE17" s="100">
        <v>34.895719651556121</v>
      </c>
      <c r="BF17" s="100"/>
      <c r="BG17" s="101"/>
      <c r="BH17" s="101"/>
    </row>
    <row r="18" spans="2:60" ht="15.75">
      <c r="B18" s="105"/>
      <c r="C18" s="108">
        <v>11</v>
      </c>
      <c r="D18" s="108">
        <v>4</v>
      </c>
      <c r="E18" s="108">
        <v>3</v>
      </c>
      <c r="F18" s="108">
        <v>3</v>
      </c>
      <c r="G18" s="108">
        <v>4</v>
      </c>
      <c r="H18" s="108">
        <v>2</v>
      </c>
      <c r="I18" s="108">
        <v>2</v>
      </c>
      <c r="J18" s="108">
        <v>3</v>
      </c>
      <c r="K18" s="108">
        <v>2</v>
      </c>
      <c r="L18" s="108">
        <v>4</v>
      </c>
      <c r="M18" s="108"/>
      <c r="N18" s="108"/>
      <c r="O18" s="108"/>
      <c r="P18" s="106"/>
      <c r="Q18" s="101"/>
      <c r="R18" s="105"/>
      <c r="S18" s="108">
        <v>10</v>
      </c>
      <c r="T18" s="108">
        <v>4</v>
      </c>
      <c r="U18" s="108">
        <v>4</v>
      </c>
      <c r="V18" s="108">
        <v>4</v>
      </c>
      <c r="W18" s="108">
        <v>3</v>
      </c>
      <c r="X18" s="108">
        <v>2</v>
      </c>
      <c r="Y18" s="108">
        <v>3</v>
      </c>
      <c r="Z18" s="108">
        <v>4</v>
      </c>
      <c r="AA18" s="108">
        <v>3</v>
      </c>
      <c r="AB18" s="108">
        <v>4</v>
      </c>
      <c r="AC18" s="108">
        <v>31</v>
      </c>
      <c r="AD18" s="108">
        <v>111</v>
      </c>
      <c r="AE18" s="108">
        <v>961</v>
      </c>
      <c r="AF18" s="106"/>
      <c r="AG18" s="101"/>
      <c r="AH18" s="101"/>
      <c r="AI18" s="101"/>
      <c r="AJ18" s="101"/>
      <c r="AK18" s="118">
        <v>11</v>
      </c>
      <c r="AL18" s="119">
        <v>4</v>
      </c>
      <c r="AM18" s="119">
        <v>8</v>
      </c>
      <c r="AN18" s="119">
        <v>1</v>
      </c>
      <c r="AO18" s="119">
        <v>4</v>
      </c>
      <c r="AP18" s="119">
        <v>8</v>
      </c>
      <c r="AQ18" s="119">
        <v>4</v>
      </c>
      <c r="AR18" s="119">
        <v>4</v>
      </c>
      <c r="AS18" s="119">
        <v>8</v>
      </c>
      <c r="AT18" s="119">
        <v>4</v>
      </c>
      <c r="AU18" s="101"/>
      <c r="AV18" s="101">
        <v>45</v>
      </c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</row>
    <row r="19" spans="2:60" ht="15.75">
      <c r="B19" s="105"/>
      <c r="C19" s="108">
        <v>12</v>
      </c>
      <c r="D19" s="108">
        <v>5</v>
      </c>
      <c r="E19" s="108">
        <v>4</v>
      </c>
      <c r="F19" s="108">
        <v>5</v>
      </c>
      <c r="G19" s="108">
        <v>3</v>
      </c>
      <c r="H19" s="108">
        <v>5</v>
      </c>
      <c r="I19" s="108">
        <v>4</v>
      </c>
      <c r="J19" s="108">
        <v>5</v>
      </c>
      <c r="K19" s="108">
        <v>5</v>
      </c>
      <c r="L19" s="108">
        <v>4</v>
      </c>
      <c r="M19" s="108"/>
      <c r="N19" s="108"/>
      <c r="O19" s="108"/>
      <c r="P19" s="106"/>
      <c r="Q19" s="101"/>
      <c r="R19" s="105"/>
      <c r="S19" s="108">
        <v>11</v>
      </c>
      <c r="T19" s="108">
        <v>3</v>
      </c>
      <c r="U19" s="108">
        <v>4</v>
      </c>
      <c r="V19" s="108">
        <v>2</v>
      </c>
      <c r="W19" s="108">
        <v>3</v>
      </c>
      <c r="X19" s="108">
        <v>4</v>
      </c>
      <c r="Y19" s="108">
        <v>3</v>
      </c>
      <c r="Z19" s="108">
        <v>3</v>
      </c>
      <c r="AA19" s="108">
        <v>4</v>
      </c>
      <c r="AB19" s="108">
        <v>3</v>
      </c>
      <c r="AC19" s="108">
        <v>29</v>
      </c>
      <c r="AD19" s="108">
        <v>97</v>
      </c>
      <c r="AE19" s="108">
        <v>841</v>
      </c>
      <c r="AF19" s="106"/>
      <c r="AG19" s="101"/>
      <c r="AH19" s="101"/>
      <c r="AI19" s="101"/>
      <c r="AJ19" s="101"/>
      <c r="AK19" s="118">
        <v>12</v>
      </c>
      <c r="AL19" s="119">
        <v>4</v>
      </c>
      <c r="AM19" s="119">
        <v>7.5</v>
      </c>
      <c r="AN19" s="119">
        <v>4</v>
      </c>
      <c r="AO19" s="119">
        <v>7.5</v>
      </c>
      <c r="AP19" s="119">
        <v>1.5</v>
      </c>
      <c r="AQ19" s="119">
        <v>7.5</v>
      </c>
      <c r="AR19" s="119">
        <v>1.5</v>
      </c>
      <c r="AS19" s="119">
        <v>7.5</v>
      </c>
      <c r="AT19" s="119">
        <v>4</v>
      </c>
      <c r="AU19" s="101"/>
      <c r="AV19" s="101">
        <v>45</v>
      </c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H19" s="101"/>
    </row>
    <row r="20" spans="2:60" ht="15.75">
      <c r="B20" s="105"/>
      <c r="C20" s="108">
        <v>13</v>
      </c>
      <c r="D20" s="108">
        <v>3</v>
      </c>
      <c r="E20" s="108">
        <v>3</v>
      </c>
      <c r="F20" s="108">
        <v>3</v>
      </c>
      <c r="G20" s="108">
        <v>3</v>
      </c>
      <c r="H20" s="108">
        <v>3</v>
      </c>
      <c r="I20" s="108">
        <v>3</v>
      </c>
      <c r="J20" s="108">
        <v>4</v>
      </c>
      <c r="K20" s="108">
        <v>4</v>
      </c>
      <c r="L20" s="108">
        <v>1</v>
      </c>
      <c r="M20" s="108"/>
      <c r="N20" s="108"/>
      <c r="O20" s="108"/>
      <c r="P20" s="106"/>
      <c r="Q20" s="101"/>
      <c r="R20" s="105"/>
      <c r="S20" s="108">
        <v>12</v>
      </c>
      <c r="T20" s="108">
        <v>4</v>
      </c>
      <c r="U20" s="108">
        <v>5</v>
      </c>
      <c r="V20" s="108">
        <v>4</v>
      </c>
      <c r="W20" s="108">
        <v>5</v>
      </c>
      <c r="X20" s="108">
        <v>3</v>
      </c>
      <c r="Y20" s="108">
        <v>5</v>
      </c>
      <c r="Z20" s="108">
        <v>3</v>
      </c>
      <c r="AA20" s="108">
        <v>5</v>
      </c>
      <c r="AB20" s="108">
        <v>4</v>
      </c>
      <c r="AC20" s="108">
        <v>38</v>
      </c>
      <c r="AD20" s="108">
        <v>166</v>
      </c>
      <c r="AE20" s="108">
        <v>1444</v>
      </c>
      <c r="AF20" s="106"/>
      <c r="AG20" s="101"/>
      <c r="AH20" s="101"/>
      <c r="AI20" s="101"/>
      <c r="AJ20" s="101"/>
      <c r="AK20" s="118">
        <v>13</v>
      </c>
      <c r="AL20" s="119">
        <v>5</v>
      </c>
      <c r="AM20" s="119">
        <v>9</v>
      </c>
      <c r="AN20" s="119">
        <v>7.5</v>
      </c>
      <c r="AO20" s="119">
        <v>7.5</v>
      </c>
      <c r="AP20" s="119">
        <v>5</v>
      </c>
      <c r="AQ20" s="119">
        <v>5</v>
      </c>
      <c r="AR20" s="119">
        <v>2</v>
      </c>
      <c r="AS20" s="119">
        <v>2</v>
      </c>
      <c r="AT20" s="119">
        <v>2</v>
      </c>
      <c r="AU20" s="101"/>
      <c r="AV20" s="101">
        <v>45</v>
      </c>
      <c r="AW20" s="101"/>
      <c r="AX20" s="101"/>
      <c r="AY20" s="101"/>
      <c r="AZ20" s="101"/>
      <c r="BA20" s="101"/>
      <c r="BB20" s="101"/>
      <c r="BC20" s="101"/>
      <c r="BD20" s="101"/>
      <c r="BE20" s="101"/>
      <c r="BF20" s="101"/>
      <c r="BG20" s="101"/>
      <c r="BH20" s="101"/>
    </row>
    <row r="21" spans="2:60" ht="15.75">
      <c r="B21" s="105"/>
      <c r="C21" s="108">
        <v>14</v>
      </c>
      <c r="D21" s="108">
        <v>1</v>
      </c>
      <c r="E21" s="108">
        <v>2</v>
      </c>
      <c r="F21" s="108">
        <v>3</v>
      </c>
      <c r="G21" s="108">
        <v>4</v>
      </c>
      <c r="H21" s="108">
        <v>3</v>
      </c>
      <c r="I21" s="108">
        <v>2</v>
      </c>
      <c r="J21" s="108">
        <v>4</v>
      </c>
      <c r="K21" s="108">
        <v>3</v>
      </c>
      <c r="L21" s="108">
        <v>4</v>
      </c>
      <c r="M21" s="108"/>
      <c r="N21" s="108"/>
      <c r="O21" s="108"/>
      <c r="P21" s="106"/>
      <c r="Q21" s="101"/>
      <c r="R21" s="105"/>
      <c r="S21" s="108">
        <v>13</v>
      </c>
      <c r="T21" s="108">
        <v>2</v>
      </c>
      <c r="U21" s="108">
        <v>4</v>
      </c>
      <c r="V21" s="108">
        <v>3</v>
      </c>
      <c r="W21" s="108">
        <v>3</v>
      </c>
      <c r="X21" s="108">
        <v>2</v>
      </c>
      <c r="Y21" s="108">
        <v>2</v>
      </c>
      <c r="Z21" s="108">
        <v>1</v>
      </c>
      <c r="AA21" s="108">
        <v>1</v>
      </c>
      <c r="AB21" s="108">
        <v>1</v>
      </c>
      <c r="AC21" s="108">
        <v>19</v>
      </c>
      <c r="AD21" s="108">
        <v>49</v>
      </c>
      <c r="AE21" s="108">
        <v>361</v>
      </c>
      <c r="AF21" s="106"/>
      <c r="AG21" s="101"/>
      <c r="AH21" s="101"/>
      <c r="AI21" s="101"/>
      <c r="AJ21" s="101"/>
      <c r="AK21" s="118">
        <v>14</v>
      </c>
      <c r="AL21" s="119">
        <v>1</v>
      </c>
      <c r="AM21" s="119">
        <v>3.5</v>
      </c>
      <c r="AN21" s="119">
        <v>7.5</v>
      </c>
      <c r="AO21" s="119">
        <v>3.5</v>
      </c>
      <c r="AP21" s="119">
        <v>3.5</v>
      </c>
      <c r="AQ21" s="119">
        <v>7.5</v>
      </c>
      <c r="AR21" s="119">
        <v>6</v>
      </c>
      <c r="AS21" s="119">
        <v>3.5</v>
      </c>
      <c r="AT21" s="119">
        <v>9</v>
      </c>
      <c r="AU21" s="101"/>
      <c r="AV21" s="101">
        <v>45</v>
      </c>
    </row>
    <row r="22" spans="2:60" ht="15.75">
      <c r="B22" s="105"/>
      <c r="C22" s="108">
        <v>15</v>
      </c>
      <c r="D22" s="108">
        <v>5</v>
      </c>
      <c r="E22" s="108">
        <v>2</v>
      </c>
      <c r="F22" s="108">
        <v>4</v>
      </c>
      <c r="G22" s="108">
        <v>2</v>
      </c>
      <c r="H22" s="108">
        <v>4</v>
      </c>
      <c r="I22" s="108">
        <v>1</v>
      </c>
      <c r="J22" s="108">
        <v>1</v>
      </c>
      <c r="K22" s="108">
        <v>3</v>
      </c>
      <c r="L22" s="108">
        <v>3</v>
      </c>
      <c r="M22" s="108"/>
      <c r="N22" s="108"/>
      <c r="O22" s="108"/>
      <c r="P22" s="106"/>
      <c r="Q22" s="101"/>
      <c r="R22" s="105"/>
      <c r="S22" s="108">
        <v>14</v>
      </c>
      <c r="T22" s="108">
        <v>1</v>
      </c>
      <c r="U22" s="108">
        <v>2</v>
      </c>
      <c r="V22" s="108">
        <v>4</v>
      </c>
      <c r="W22" s="108">
        <v>2</v>
      </c>
      <c r="X22" s="108">
        <v>2</v>
      </c>
      <c r="Y22" s="108">
        <v>4</v>
      </c>
      <c r="Z22" s="108">
        <v>3</v>
      </c>
      <c r="AA22" s="108">
        <v>2</v>
      </c>
      <c r="AB22" s="108">
        <v>5</v>
      </c>
      <c r="AC22" s="108">
        <v>25</v>
      </c>
      <c r="AD22" s="108">
        <v>83</v>
      </c>
      <c r="AE22" s="108">
        <v>625</v>
      </c>
      <c r="AF22" s="106"/>
      <c r="AG22" s="101"/>
      <c r="AH22" s="101"/>
      <c r="AI22" s="101"/>
      <c r="AJ22" s="101"/>
      <c r="AK22" s="118">
        <v>15</v>
      </c>
      <c r="AL22" s="119">
        <v>7.5</v>
      </c>
      <c r="AM22" s="119">
        <v>4.5</v>
      </c>
      <c r="AN22" s="119">
        <v>7.5</v>
      </c>
      <c r="AO22" s="119">
        <v>7.5</v>
      </c>
      <c r="AP22" s="119">
        <v>7.5</v>
      </c>
      <c r="AQ22" s="119">
        <v>4.5</v>
      </c>
      <c r="AR22" s="119">
        <v>2</v>
      </c>
      <c r="AS22" s="119">
        <v>2</v>
      </c>
      <c r="AT22" s="119">
        <v>2</v>
      </c>
      <c r="AU22" s="101"/>
      <c r="AV22" s="101">
        <v>45</v>
      </c>
    </row>
    <row r="23" spans="2:60" ht="15.75">
      <c r="B23" s="105"/>
      <c r="C23" s="108">
        <v>16</v>
      </c>
      <c r="D23" s="108">
        <v>4</v>
      </c>
      <c r="E23" s="108">
        <v>2</v>
      </c>
      <c r="F23" s="108">
        <v>3</v>
      </c>
      <c r="G23" s="108">
        <v>4</v>
      </c>
      <c r="H23" s="108">
        <v>3</v>
      </c>
      <c r="I23" s="108">
        <v>4</v>
      </c>
      <c r="J23" s="108">
        <v>4</v>
      </c>
      <c r="K23" s="108">
        <v>3</v>
      </c>
      <c r="L23" s="108">
        <v>2</v>
      </c>
      <c r="M23" s="108"/>
      <c r="N23" s="108"/>
      <c r="O23" s="108"/>
      <c r="P23" s="106"/>
      <c r="Q23" s="101"/>
      <c r="R23" s="105"/>
      <c r="S23" s="108">
        <v>15</v>
      </c>
      <c r="T23" s="108">
        <v>4</v>
      </c>
      <c r="U23" s="108">
        <v>3</v>
      </c>
      <c r="V23" s="108">
        <v>4</v>
      </c>
      <c r="W23" s="108">
        <v>4</v>
      </c>
      <c r="X23" s="108">
        <v>4</v>
      </c>
      <c r="Y23" s="108">
        <v>3</v>
      </c>
      <c r="Z23" s="108">
        <v>2</v>
      </c>
      <c r="AA23" s="108">
        <v>2</v>
      </c>
      <c r="AB23" s="108">
        <v>2</v>
      </c>
      <c r="AC23" s="108">
        <v>28</v>
      </c>
      <c r="AD23" s="108">
        <v>94</v>
      </c>
      <c r="AE23" s="108">
        <v>784</v>
      </c>
      <c r="AF23" s="106"/>
      <c r="AG23" s="101"/>
      <c r="AH23" s="101"/>
      <c r="AI23" s="101"/>
      <c r="AJ23" s="101"/>
      <c r="AK23" s="118">
        <v>16</v>
      </c>
      <c r="AL23" s="119">
        <v>8.5</v>
      </c>
      <c r="AM23" s="119">
        <v>5</v>
      </c>
      <c r="AN23" s="119">
        <v>5</v>
      </c>
      <c r="AO23" s="119">
        <v>5</v>
      </c>
      <c r="AP23" s="119">
        <v>8.5</v>
      </c>
      <c r="AQ23" s="119">
        <v>1.5</v>
      </c>
      <c r="AR23" s="119">
        <v>1.5</v>
      </c>
      <c r="AS23" s="119">
        <v>5</v>
      </c>
      <c r="AT23" s="119">
        <v>5</v>
      </c>
      <c r="AU23" s="101"/>
      <c r="AV23" s="101">
        <v>45</v>
      </c>
    </row>
    <row r="24" spans="2:60" ht="15.75">
      <c r="B24" s="105"/>
      <c r="C24" s="108">
        <v>17</v>
      </c>
      <c r="D24" s="108">
        <v>5</v>
      </c>
      <c r="E24" s="108">
        <v>4</v>
      </c>
      <c r="F24" s="108">
        <v>4</v>
      </c>
      <c r="G24" s="108">
        <v>3</v>
      </c>
      <c r="H24" s="108">
        <v>3</v>
      </c>
      <c r="I24" s="108">
        <v>2</v>
      </c>
      <c r="J24" s="108">
        <v>2</v>
      </c>
      <c r="K24" s="108">
        <v>5</v>
      </c>
      <c r="L24" s="108">
        <v>1</v>
      </c>
      <c r="M24" s="108"/>
      <c r="N24" s="108"/>
      <c r="O24" s="108"/>
      <c r="P24" s="106"/>
      <c r="Q24" s="101"/>
      <c r="R24" s="105"/>
      <c r="S24" s="108">
        <v>16</v>
      </c>
      <c r="T24" s="108">
        <v>4</v>
      </c>
      <c r="U24" s="108">
        <v>3</v>
      </c>
      <c r="V24" s="108">
        <v>3</v>
      </c>
      <c r="W24" s="108">
        <v>3</v>
      </c>
      <c r="X24" s="108">
        <v>4</v>
      </c>
      <c r="Y24" s="108">
        <v>2</v>
      </c>
      <c r="Z24" s="108">
        <v>2</v>
      </c>
      <c r="AA24" s="108">
        <v>3</v>
      </c>
      <c r="AB24" s="108">
        <v>3</v>
      </c>
      <c r="AC24" s="108">
        <v>27</v>
      </c>
      <c r="AD24" s="108">
        <v>85</v>
      </c>
      <c r="AE24" s="108">
        <v>729</v>
      </c>
      <c r="AF24" s="106"/>
      <c r="AG24" s="101"/>
      <c r="AH24" s="101"/>
      <c r="AI24" s="101"/>
      <c r="AJ24" s="101"/>
      <c r="AK24" s="118">
        <v>17</v>
      </c>
      <c r="AL24" s="119">
        <v>9</v>
      </c>
      <c r="AM24" s="119">
        <v>7</v>
      </c>
      <c r="AN24" s="119">
        <v>7</v>
      </c>
      <c r="AO24" s="119">
        <v>4</v>
      </c>
      <c r="AP24" s="119">
        <v>4</v>
      </c>
      <c r="AQ24" s="119">
        <v>4</v>
      </c>
      <c r="AR24" s="119">
        <v>7</v>
      </c>
      <c r="AS24" s="119">
        <v>1</v>
      </c>
      <c r="AT24" s="119">
        <v>2</v>
      </c>
      <c r="AU24" s="101"/>
      <c r="AV24" s="101">
        <v>45</v>
      </c>
    </row>
    <row r="25" spans="2:60" ht="15.75">
      <c r="B25" s="105"/>
      <c r="C25" s="108">
        <v>18</v>
      </c>
      <c r="D25" s="108">
        <v>4</v>
      </c>
      <c r="E25" s="108">
        <v>5</v>
      </c>
      <c r="F25" s="108">
        <v>3</v>
      </c>
      <c r="G25" s="108">
        <v>3</v>
      </c>
      <c r="H25" s="108">
        <v>4</v>
      </c>
      <c r="I25" s="108">
        <v>2</v>
      </c>
      <c r="J25" s="108">
        <v>3</v>
      </c>
      <c r="K25" s="108">
        <v>4</v>
      </c>
      <c r="L25" s="108">
        <v>3</v>
      </c>
      <c r="M25" s="108"/>
      <c r="N25" s="108"/>
      <c r="O25" s="108"/>
      <c r="P25" s="106"/>
      <c r="Q25" s="101"/>
      <c r="R25" s="105"/>
      <c r="S25" s="108">
        <v>17</v>
      </c>
      <c r="T25" s="108">
        <v>5</v>
      </c>
      <c r="U25" s="108">
        <v>4</v>
      </c>
      <c r="V25" s="108">
        <v>4</v>
      </c>
      <c r="W25" s="108">
        <v>3</v>
      </c>
      <c r="X25" s="108">
        <v>3</v>
      </c>
      <c r="Y25" s="108">
        <v>3</v>
      </c>
      <c r="Z25" s="108">
        <v>4</v>
      </c>
      <c r="AA25" s="108">
        <v>2</v>
      </c>
      <c r="AB25" s="108">
        <v>1</v>
      </c>
      <c r="AC25" s="108">
        <v>29</v>
      </c>
      <c r="AD25" s="108">
        <v>105</v>
      </c>
      <c r="AE25" s="108">
        <v>841</v>
      </c>
      <c r="AF25" s="106"/>
      <c r="AG25" s="101"/>
      <c r="AH25" s="101"/>
      <c r="AI25" s="101"/>
      <c r="AJ25" s="101"/>
      <c r="AK25" s="118">
        <v>18</v>
      </c>
      <c r="AL25" s="119">
        <v>8</v>
      </c>
      <c r="AM25" s="119">
        <v>8</v>
      </c>
      <c r="AN25" s="119">
        <v>5</v>
      </c>
      <c r="AO25" s="119">
        <v>5</v>
      </c>
      <c r="AP25" s="119">
        <v>2</v>
      </c>
      <c r="AQ25" s="119">
        <v>2</v>
      </c>
      <c r="AR25" s="119">
        <v>5.5</v>
      </c>
      <c r="AS25" s="119">
        <v>2</v>
      </c>
      <c r="AT25" s="119">
        <v>7.5</v>
      </c>
      <c r="AU25" s="101"/>
      <c r="AV25" s="101">
        <v>45</v>
      </c>
    </row>
    <row r="26" spans="2:60" ht="15.75">
      <c r="B26" s="105"/>
      <c r="C26" s="108">
        <v>19</v>
      </c>
      <c r="D26" s="108">
        <v>5</v>
      </c>
      <c r="E26" s="108">
        <v>4</v>
      </c>
      <c r="F26" s="108">
        <v>3</v>
      </c>
      <c r="G26" s="108">
        <v>4</v>
      </c>
      <c r="H26" s="108">
        <v>5</v>
      </c>
      <c r="I26" s="108">
        <v>2</v>
      </c>
      <c r="J26" s="108">
        <v>3</v>
      </c>
      <c r="K26" s="108">
        <v>4</v>
      </c>
      <c r="L26" s="108">
        <v>1</v>
      </c>
      <c r="M26" s="108"/>
      <c r="N26" s="108"/>
      <c r="O26" s="108"/>
      <c r="P26" s="106"/>
      <c r="Q26" s="101"/>
      <c r="R26" s="105"/>
      <c r="S26" s="108">
        <v>18</v>
      </c>
      <c r="T26" s="108">
        <v>4</v>
      </c>
      <c r="U26" s="108">
        <v>4</v>
      </c>
      <c r="V26" s="108">
        <v>3</v>
      </c>
      <c r="W26" s="108">
        <v>3</v>
      </c>
      <c r="X26" s="108">
        <v>2</v>
      </c>
      <c r="Y26" s="108">
        <v>2</v>
      </c>
      <c r="Z26" s="108">
        <v>3</v>
      </c>
      <c r="AA26" s="108">
        <v>2</v>
      </c>
      <c r="AB26" s="108">
        <v>4</v>
      </c>
      <c r="AC26" s="108">
        <v>27</v>
      </c>
      <c r="AD26" s="108">
        <v>87</v>
      </c>
      <c r="AE26" s="108">
        <v>729</v>
      </c>
      <c r="AF26" s="106"/>
      <c r="AG26" s="101"/>
      <c r="AH26" s="101"/>
      <c r="AI26" s="101"/>
      <c r="AJ26" s="101"/>
      <c r="AK26" s="118">
        <v>19</v>
      </c>
      <c r="AL26" s="119">
        <v>1.5</v>
      </c>
      <c r="AM26" s="119">
        <v>3.5</v>
      </c>
      <c r="AN26" s="119">
        <v>7.5</v>
      </c>
      <c r="AO26" s="119">
        <v>5.5</v>
      </c>
      <c r="AP26" s="119">
        <v>3.5</v>
      </c>
      <c r="AQ26" s="119">
        <v>7.5</v>
      </c>
      <c r="AR26" s="119">
        <v>5.5</v>
      </c>
      <c r="AS26" s="119">
        <v>9</v>
      </c>
      <c r="AT26" s="119">
        <v>1.5</v>
      </c>
      <c r="AU26" s="101"/>
      <c r="AV26" s="101">
        <v>45</v>
      </c>
    </row>
    <row r="27" spans="2:60" ht="15.75">
      <c r="B27" s="105"/>
      <c r="C27" s="108">
        <v>20</v>
      </c>
      <c r="D27" s="108">
        <v>4</v>
      </c>
      <c r="E27" s="108">
        <v>5</v>
      </c>
      <c r="F27" s="108">
        <v>4</v>
      </c>
      <c r="G27" s="108">
        <v>3</v>
      </c>
      <c r="H27" s="108">
        <v>3</v>
      </c>
      <c r="I27" s="108">
        <v>2</v>
      </c>
      <c r="J27" s="108">
        <v>2</v>
      </c>
      <c r="K27" s="108">
        <v>3</v>
      </c>
      <c r="L27" s="108">
        <v>4</v>
      </c>
      <c r="M27" s="108"/>
      <c r="N27" s="108"/>
      <c r="O27" s="108"/>
      <c r="P27" s="106"/>
      <c r="Q27" s="101"/>
      <c r="R27" s="105"/>
      <c r="S27" s="108">
        <v>19</v>
      </c>
      <c r="T27" s="108">
        <v>1</v>
      </c>
      <c r="U27" s="108">
        <v>2</v>
      </c>
      <c r="V27" s="108">
        <v>4</v>
      </c>
      <c r="W27" s="108">
        <v>3</v>
      </c>
      <c r="X27" s="108">
        <v>2</v>
      </c>
      <c r="Y27" s="108">
        <v>4</v>
      </c>
      <c r="Z27" s="108">
        <v>3</v>
      </c>
      <c r="AA27" s="108">
        <v>5</v>
      </c>
      <c r="AB27" s="108">
        <v>1</v>
      </c>
      <c r="AC27" s="108">
        <v>25</v>
      </c>
      <c r="AD27" s="108">
        <v>85</v>
      </c>
      <c r="AE27" s="108">
        <v>625</v>
      </c>
      <c r="AF27" s="106"/>
      <c r="AG27" s="101"/>
      <c r="AH27" s="101"/>
      <c r="AI27" s="101"/>
      <c r="AJ27" s="101"/>
      <c r="AK27" s="118">
        <v>20</v>
      </c>
      <c r="AL27" s="119">
        <v>9</v>
      </c>
      <c r="AM27" s="119">
        <v>7.5</v>
      </c>
      <c r="AN27" s="119">
        <v>4.5</v>
      </c>
      <c r="AO27" s="119">
        <v>7.5</v>
      </c>
      <c r="AP27" s="119">
        <v>4.5</v>
      </c>
      <c r="AQ27" s="119">
        <v>1.5</v>
      </c>
      <c r="AR27" s="119">
        <v>1.5</v>
      </c>
      <c r="AS27" s="119">
        <v>4.5</v>
      </c>
      <c r="AT27" s="119">
        <v>4.5</v>
      </c>
      <c r="AU27" s="101"/>
      <c r="AV27" s="101">
        <v>45</v>
      </c>
    </row>
    <row r="28" spans="2:60" ht="15.75">
      <c r="B28" s="105"/>
      <c r="C28" s="108">
        <v>21</v>
      </c>
      <c r="D28" s="108">
        <v>4</v>
      </c>
      <c r="E28" s="108">
        <v>5</v>
      </c>
      <c r="F28" s="108">
        <v>3</v>
      </c>
      <c r="G28" s="108">
        <v>1</v>
      </c>
      <c r="H28" s="108">
        <v>2</v>
      </c>
      <c r="I28" s="108">
        <v>5</v>
      </c>
      <c r="J28" s="108">
        <v>4</v>
      </c>
      <c r="K28" s="108">
        <v>2</v>
      </c>
      <c r="L28" s="108">
        <v>1</v>
      </c>
      <c r="M28" s="108"/>
      <c r="N28" s="108"/>
      <c r="O28" s="108"/>
      <c r="P28" s="106"/>
      <c r="Q28" s="101"/>
      <c r="R28" s="105"/>
      <c r="S28" s="108">
        <v>20</v>
      </c>
      <c r="T28" s="108">
        <v>5</v>
      </c>
      <c r="U28" s="108">
        <v>4</v>
      </c>
      <c r="V28" s="108">
        <v>3</v>
      </c>
      <c r="W28" s="108">
        <v>4</v>
      </c>
      <c r="X28" s="108">
        <v>3</v>
      </c>
      <c r="Y28" s="108">
        <v>2</v>
      </c>
      <c r="Z28" s="108">
        <v>2</v>
      </c>
      <c r="AA28" s="108">
        <v>3</v>
      </c>
      <c r="AB28" s="108">
        <v>3</v>
      </c>
      <c r="AC28" s="108">
        <v>29</v>
      </c>
      <c r="AD28" s="108">
        <v>101</v>
      </c>
      <c r="AE28" s="108">
        <v>841</v>
      </c>
      <c r="AF28" s="106"/>
      <c r="AG28" s="101"/>
      <c r="AH28" s="101"/>
      <c r="AI28" s="101"/>
      <c r="AJ28" s="101"/>
      <c r="AK28" s="118">
        <v>21</v>
      </c>
      <c r="AL28" s="119">
        <v>1.5</v>
      </c>
      <c r="AM28" s="119">
        <v>4</v>
      </c>
      <c r="AN28" s="119">
        <v>4</v>
      </c>
      <c r="AO28" s="119">
        <v>7.5</v>
      </c>
      <c r="AP28" s="119">
        <v>7.5</v>
      </c>
      <c r="AQ28" s="119">
        <v>4</v>
      </c>
      <c r="AR28" s="119">
        <v>7.5</v>
      </c>
      <c r="AS28" s="119">
        <v>7.5</v>
      </c>
      <c r="AT28" s="119">
        <v>1.5</v>
      </c>
      <c r="AU28" s="101"/>
      <c r="AV28" s="101">
        <v>45</v>
      </c>
    </row>
    <row r="29" spans="2:60" ht="15.75">
      <c r="B29" s="105"/>
      <c r="C29" s="108">
        <v>22</v>
      </c>
      <c r="D29" s="108">
        <v>4</v>
      </c>
      <c r="E29" s="108">
        <v>3</v>
      </c>
      <c r="F29" s="108">
        <v>5</v>
      </c>
      <c r="G29" s="108">
        <v>2</v>
      </c>
      <c r="H29" s="108">
        <v>4</v>
      </c>
      <c r="I29" s="108">
        <v>1</v>
      </c>
      <c r="J29" s="108">
        <v>4</v>
      </c>
      <c r="K29" s="108">
        <v>3</v>
      </c>
      <c r="L29" s="108">
        <v>1</v>
      </c>
      <c r="M29" s="108"/>
      <c r="N29" s="108"/>
      <c r="O29" s="108"/>
      <c r="P29" s="106"/>
      <c r="Q29" s="101"/>
      <c r="R29" s="105"/>
      <c r="S29" s="108">
        <v>21</v>
      </c>
      <c r="T29" s="108">
        <v>1</v>
      </c>
      <c r="U29" s="108">
        <v>3</v>
      </c>
      <c r="V29" s="108">
        <v>3</v>
      </c>
      <c r="W29" s="108">
        <v>4</v>
      </c>
      <c r="X29" s="108">
        <v>4</v>
      </c>
      <c r="Y29" s="108">
        <v>3</v>
      </c>
      <c r="Z29" s="108">
        <v>4</v>
      </c>
      <c r="AA29" s="108">
        <v>4</v>
      </c>
      <c r="AB29" s="108">
        <v>1</v>
      </c>
      <c r="AC29" s="108">
        <v>27</v>
      </c>
      <c r="AD29" s="108">
        <v>93</v>
      </c>
      <c r="AE29" s="108">
        <v>729</v>
      </c>
      <c r="AF29" s="106"/>
      <c r="AG29" s="101"/>
      <c r="AH29" s="101"/>
      <c r="AI29" s="101"/>
      <c r="AJ29" s="101"/>
      <c r="AK29" s="118">
        <v>22</v>
      </c>
      <c r="AL29" s="119">
        <v>1.5</v>
      </c>
      <c r="AM29" s="119">
        <v>8.5</v>
      </c>
      <c r="AN29" s="119">
        <v>3</v>
      </c>
      <c r="AO29" s="119">
        <v>6</v>
      </c>
      <c r="AP29" s="119">
        <v>4</v>
      </c>
      <c r="AQ29" s="119">
        <v>8.5</v>
      </c>
      <c r="AR29" s="119">
        <v>6</v>
      </c>
      <c r="AS29" s="119">
        <v>1.5</v>
      </c>
      <c r="AT29" s="119">
        <v>6</v>
      </c>
      <c r="AU29" s="101"/>
      <c r="AV29" s="101">
        <v>45</v>
      </c>
    </row>
    <row r="30" spans="2:60" ht="15.75">
      <c r="B30" s="105"/>
      <c r="C30" s="108">
        <v>23</v>
      </c>
      <c r="D30" s="108">
        <v>3</v>
      </c>
      <c r="E30" s="108">
        <v>4</v>
      </c>
      <c r="F30" s="108">
        <v>5</v>
      </c>
      <c r="G30" s="108">
        <v>3</v>
      </c>
      <c r="H30" s="108">
        <v>3</v>
      </c>
      <c r="I30" s="108">
        <v>4</v>
      </c>
      <c r="J30" s="108">
        <v>4</v>
      </c>
      <c r="K30" s="108">
        <v>4</v>
      </c>
      <c r="L30" s="108">
        <v>2</v>
      </c>
      <c r="M30" s="108"/>
      <c r="N30" s="108"/>
      <c r="O30" s="108"/>
      <c r="P30" s="106"/>
      <c r="Q30" s="101"/>
      <c r="R30" s="105"/>
      <c r="S30" s="108">
        <v>22</v>
      </c>
      <c r="T30" s="108">
        <v>1</v>
      </c>
      <c r="U30" s="108">
        <v>5</v>
      </c>
      <c r="V30" s="108">
        <v>2</v>
      </c>
      <c r="W30" s="108">
        <v>4</v>
      </c>
      <c r="X30" s="108">
        <v>3</v>
      </c>
      <c r="Y30" s="108">
        <v>5</v>
      </c>
      <c r="Z30" s="108">
        <v>4</v>
      </c>
      <c r="AA30" s="108">
        <v>1</v>
      </c>
      <c r="AB30" s="108">
        <v>4</v>
      </c>
      <c r="AC30" s="108">
        <v>29</v>
      </c>
      <c r="AD30" s="108">
        <v>113</v>
      </c>
      <c r="AE30" s="108">
        <v>841</v>
      </c>
      <c r="AF30" s="106"/>
      <c r="AG30" s="101"/>
      <c r="AH30" s="101"/>
      <c r="AI30" s="101"/>
      <c r="AJ30" s="101"/>
      <c r="AK30" s="118">
        <v>23</v>
      </c>
      <c r="AL30" s="119">
        <v>6</v>
      </c>
      <c r="AM30" s="119">
        <v>4</v>
      </c>
      <c r="AN30" s="119">
        <v>8.5</v>
      </c>
      <c r="AO30" s="119">
        <v>3</v>
      </c>
      <c r="AP30" s="119">
        <v>6</v>
      </c>
      <c r="AQ30" s="119">
        <v>1.5</v>
      </c>
      <c r="AR30" s="119">
        <v>6</v>
      </c>
      <c r="AS30" s="119">
        <v>8.5</v>
      </c>
      <c r="AT30" s="119">
        <v>1.5</v>
      </c>
      <c r="AU30" s="101"/>
      <c r="AV30" s="101">
        <v>45</v>
      </c>
    </row>
    <row r="31" spans="2:60" ht="15.75">
      <c r="B31" s="105"/>
      <c r="C31" s="108">
        <v>24</v>
      </c>
      <c r="D31" s="108">
        <v>3</v>
      </c>
      <c r="E31" s="108">
        <v>4</v>
      </c>
      <c r="F31" s="108">
        <v>2</v>
      </c>
      <c r="G31" s="108">
        <v>5</v>
      </c>
      <c r="H31" s="108">
        <v>1</v>
      </c>
      <c r="I31" s="108">
        <v>3</v>
      </c>
      <c r="J31" s="108">
        <v>4</v>
      </c>
      <c r="K31" s="108">
        <v>5</v>
      </c>
      <c r="L31" s="108">
        <v>1</v>
      </c>
      <c r="M31" s="108"/>
      <c r="N31" s="108"/>
      <c r="O31" s="108"/>
      <c r="P31" s="106"/>
      <c r="Q31" s="101"/>
      <c r="R31" s="105"/>
      <c r="S31" s="108">
        <v>23</v>
      </c>
      <c r="T31" s="108">
        <v>4</v>
      </c>
      <c r="U31" s="108">
        <v>3</v>
      </c>
      <c r="V31" s="108">
        <v>5</v>
      </c>
      <c r="W31" s="108">
        <v>2</v>
      </c>
      <c r="X31" s="108">
        <v>4</v>
      </c>
      <c r="Y31" s="108">
        <v>1</v>
      </c>
      <c r="Z31" s="108">
        <v>4</v>
      </c>
      <c r="AA31" s="108">
        <v>5</v>
      </c>
      <c r="AB31" s="108">
        <v>1</v>
      </c>
      <c r="AC31" s="108">
        <v>29</v>
      </c>
      <c r="AD31" s="108">
        <v>113</v>
      </c>
      <c r="AE31" s="108">
        <v>841</v>
      </c>
      <c r="AF31" s="106"/>
      <c r="AG31" s="101"/>
      <c r="AH31" s="101"/>
      <c r="AI31" s="101"/>
      <c r="AJ31" s="101"/>
      <c r="AK31" s="118">
        <v>24</v>
      </c>
      <c r="AL31" s="119">
        <v>2.5</v>
      </c>
      <c r="AM31" s="119">
        <v>6.5</v>
      </c>
      <c r="AN31" s="119">
        <v>4.5</v>
      </c>
      <c r="AO31" s="119">
        <v>1</v>
      </c>
      <c r="AP31" s="119">
        <v>8.5</v>
      </c>
      <c r="AQ31" s="119">
        <v>6.5</v>
      </c>
      <c r="AR31" s="119">
        <v>2.5</v>
      </c>
      <c r="AS31" s="119">
        <v>4.5</v>
      </c>
      <c r="AT31" s="119">
        <v>8.5</v>
      </c>
      <c r="AU31" s="101"/>
      <c r="AV31" s="101">
        <v>45</v>
      </c>
    </row>
    <row r="32" spans="2:60" ht="15.75">
      <c r="B32" s="105"/>
      <c r="C32" s="108">
        <v>25</v>
      </c>
      <c r="D32" s="108">
        <v>5</v>
      </c>
      <c r="E32" s="108">
        <v>5</v>
      </c>
      <c r="F32" s="108">
        <v>4</v>
      </c>
      <c r="G32" s="108">
        <v>3</v>
      </c>
      <c r="H32" s="108">
        <v>5</v>
      </c>
      <c r="I32" s="108">
        <v>2</v>
      </c>
      <c r="J32" s="108">
        <v>1</v>
      </c>
      <c r="K32" s="108">
        <v>4</v>
      </c>
      <c r="L32" s="108">
        <v>3</v>
      </c>
      <c r="M32" s="108"/>
      <c r="N32" s="108"/>
      <c r="O32" s="108"/>
      <c r="P32" s="106"/>
      <c r="Q32" s="101"/>
      <c r="R32" s="105"/>
      <c r="S32" s="108">
        <v>24</v>
      </c>
      <c r="T32" s="108">
        <v>2</v>
      </c>
      <c r="U32" s="108">
        <v>4</v>
      </c>
      <c r="V32" s="108">
        <v>3</v>
      </c>
      <c r="W32" s="108">
        <v>1</v>
      </c>
      <c r="X32" s="108">
        <v>5</v>
      </c>
      <c r="Y32" s="108">
        <v>4</v>
      </c>
      <c r="Z32" s="108">
        <v>2</v>
      </c>
      <c r="AA32" s="108">
        <v>3</v>
      </c>
      <c r="AB32" s="108">
        <v>5</v>
      </c>
      <c r="AC32" s="108">
        <v>29</v>
      </c>
      <c r="AD32" s="108">
        <v>109</v>
      </c>
      <c r="AE32" s="108">
        <v>841</v>
      </c>
      <c r="AF32" s="106"/>
      <c r="AG32" s="101"/>
      <c r="AH32" s="101"/>
      <c r="AI32" s="101"/>
      <c r="AJ32" s="101"/>
      <c r="AK32" s="118">
        <v>25</v>
      </c>
      <c r="AL32" s="119">
        <v>6.5</v>
      </c>
      <c r="AM32" s="119">
        <v>4.5</v>
      </c>
      <c r="AN32" s="119">
        <v>8.5</v>
      </c>
      <c r="AO32" s="119">
        <v>3</v>
      </c>
      <c r="AP32" s="119">
        <v>4.5</v>
      </c>
      <c r="AQ32" s="119">
        <v>1.5</v>
      </c>
      <c r="AR32" s="119">
        <v>8.5</v>
      </c>
      <c r="AS32" s="119">
        <v>6.5</v>
      </c>
      <c r="AT32" s="119">
        <v>1.5</v>
      </c>
      <c r="AU32" s="101"/>
      <c r="AV32" s="101">
        <v>45</v>
      </c>
    </row>
    <row r="33" spans="2:48" ht="15.75">
      <c r="B33" s="105"/>
      <c r="C33" s="108">
        <v>26</v>
      </c>
      <c r="D33" s="108">
        <v>4</v>
      </c>
      <c r="E33" s="108">
        <v>5</v>
      </c>
      <c r="F33" s="108">
        <v>3</v>
      </c>
      <c r="G33" s="108">
        <v>4</v>
      </c>
      <c r="H33" s="108">
        <v>2</v>
      </c>
      <c r="I33" s="108">
        <v>5</v>
      </c>
      <c r="J33" s="108">
        <v>1</v>
      </c>
      <c r="K33" s="108">
        <v>3</v>
      </c>
      <c r="L33" s="108">
        <v>4</v>
      </c>
      <c r="M33" s="108"/>
      <c r="N33" s="108"/>
      <c r="O33" s="108"/>
      <c r="P33" s="106"/>
      <c r="Q33" s="101"/>
      <c r="R33" s="105"/>
      <c r="S33" s="108">
        <v>25</v>
      </c>
      <c r="T33" s="108">
        <v>4</v>
      </c>
      <c r="U33" s="108">
        <v>3</v>
      </c>
      <c r="V33" s="108">
        <v>5</v>
      </c>
      <c r="W33" s="108">
        <v>2</v>
      </c>
      <c r="X33" s="108">
        <v>3</v>
      </c>
      <c r="Y33" s="108">
        <v>1</v>
      </c>
      <c r="Z33" s="108">
        <v>5</v>
      </c>
      <c r="AA33" s="108">
        <v>4</v>
      </c>
      <c r="AB33" s="108">
        <v>1</v>
      </c>
      <c r="AC33" s="108">
        <v>28</v>
      </c>
      <c r="AD33" s="108">
        <v>106</v>
      </c>
      <c r="AE33" s="108">
        <v>784</v>
      </c>
      <c r="AF33" s="106"/>
      <c r="AG33" s="101"/>
      <c r="AH33" s="101"/>
      <c r="AI33" s="101"/>
      <c r="AJ33" s="101"/>
      <c r="AK33" s="118">
        <v>26</v>
      </c>
      <c r="AL33" s="119">
        <v>1.5</v>
      </c>
      <c r="AM33" s="119">
        <v>8.5</v>
      </c>
      <c r="AN33" s="119">
        <v>6</v>
      </c>
      <c r="AO33" s="119">
        <v>3</v>
      </c>
      <c r="AP33" s="119">
        <v>6</v>
      </c>
      <c r="AQ33" s="119">
        <v>1.5</v>
      </c>
      <c r="AR33" s="119">
        <v>8.5</v>
      </c>
      <c r="AS33" s="119">
        <v>4</v>
      </c>
      <c r="AT33" s="119">
        <v>6</v>
      </c>
      <c r="AU33" s="101"/>
      <c r="AV33" s="101">
        <v>45</v>
      </c>
    </row>
    <row r="34" spans="2:48" ht="15.75">
      <c r="B34" s="105"/>
      <c r="C34" s="108">
        <v>27</v>
      </c>
      <c r="D34" s="108">
        <v>4</v>
      </c>
      <c r="E34" s="108">
        <v>3</v>
      </c>
      <c r="F34" s="108">
        <v>5</v>
      </c>
      <c r="G34" s="108">
        <v>2</v>
      </c>
      <c r="H34" s="108">
        <v>1</v>
      </c>
      <c r="I34" s="108">
        <v>4</v>
      </c>
      <c r="J34" s="108">
        <v>3</v>
      </c>
      <c r="K34" s="108">
        <v>4</v>
      </c>
      <c r="L34" s="108">
        <v>1</v>
      </c>
      <c r="M34" s="108"/>
      <c r="N34" s="108"/>
      <c r="O34" s="108"/>
      <c r="P34" s="106"/>
      <c r="Q34" s="101"/>
      <c r="R34" s="105"/>
      <c r="S34" s="108">
        <v>26</v>
      </c>
      <c r="T34" s="108">
        <v>1</v>
      </c>
      <c r="U34" s="108">
        <v>5</v>
      </c>
      <c r="V34" s="108">
        <v>4</v>
      </c>
      <c r="W34" s="108">
        <v>2</v>
      </c>
      <c r="X34" s="108">
        <v>4</v>
      </c>
      <c r="Y34" s="108">
        <v>1</v>
      </c>
      <c r="Z34" s="108">
        <v>5</v>
      </c>
      <c r="AA34" s="108">
        <v>3</v>
      </c>
      <c r="AB34" s="108">
        <v>4</v>
      </c>
      <c r="AC34" s="108">
        <v>29</v>
      </c>
      <c r="AD34" s="108">
        <v>113</v>
      </c>
      <c r="AE34" s="108">
        <v>841</v>
      </c>
      <c r="AF34" s="106"/>
      <c r="AG34" s="101"/>
      <c r="AH34" s="101"/>
      <c r="AI34" s="101"/>
      <c r="AJ34" s="101"/>
      <c r="AK34" s="118">
        <v>27</v>
      </c>
      <c r="AL34" s="119">
        <v>4.5</v>
      </c>
      <c r="AM34" s="119">
        <v>7.5</v>
      </c>
      <c r="AN34" s="119">
        <v>2</v>
      </c>
      <c r="AO34" s="119">
        <v>9</v>
      </c>
      <c r="AP34" s="119">
        <v>4.5</v>
      </c>
      <c r="AQ34" s="119">
        <v>1</v>
      </c>
      <c r="AR34" s="119">
        <v>7.5</v>
      </c>
      <c r="AS34" s="119">
        <v>4.5</v>
      </c>
      <c r="AT34" s="119">
        <v>4.5</v>
      </c>
      <c r="AU34" s="101"/>
      <c r="AV34" s="101">
        <v>45</v>
      </c>
    </row>
    <row r="35" spans="2:48" ht="15.75">
      <c r="B35" s="105"/>
      <c r="C35" s="108">
        <v>28</v>
      </c>
      <c r="D35" s="108">
        <v>4</v>
      </c>
      <c r="E35" s="108">
        <v>3</v>
      </c>
      <c r="F35" s="108">
        <v>2</v>
      </c>
      <c r="G35" s="108">
        <v>5</v>
      </c>
      <c r="H35" s="108">
        <v>4</v>
      </c>
      <c r="I35" s="108">
        <v>3</v>
      </c>
      <c r="J35" s="108">
        <v>5</v>
      </c>
      <c r="K35" s="108">
        <v>2</v>
      </c>
      <c r="L35" s="108">
        <v>4</v>
      </c>
      <c r="M35" s="108"/>
      <c r="N35" s="108"/>
      <c r="O35" s="108"/>
      <c r="P35" s="106"/>
      <c r="Q35" s="101"/>
      <c r="R35" s="105"/>
      <c r="S35" s="108">
        <v>27</v>
      </c>
      <c r="T35" s="108">
        <v>3</v>
      </c>
      <c r="U35" s="108">
        <v>4</v>
      </c>
      <c r="V35" s="108">
        <v>2</v>
      </c>
      <c r="W35" s="108">
        <v>5</v>
      </c>
      <c r="X35" s="108">
        <v>3</v>
      </c>
      <c r="Y35" s="108">
        <v>1</v>
      </c>
      <c r="Z35" s="108">
        <v>4</v>
      </c>
      <c r="AA35" s="108">
        <v>3</v>
      </c>
      <c r="AB35" s="108">
        <v>3</v>
      </c>
      <c r="AC35" s="108">
        <v>28</v>
      </c>
      <c r="AD35" s="108">
        <v>98</v>
      </c>
      <c r="AE35" s="108">
        <v>784</v>
      </c>
      <c r="AF35" s="106"/>
      <c r="AG35" s="101"/>
      <c r="AH35" s="101"/>
      <c r="AI35" s="101"/>
      <c r="AJ35" s="101"/>
      <c r="AK35" s="118">
        <v>28</v>
      </c>
      <c r="AL35" s="119">
        <v>1</v>
      </c>
      <c r="AM35" s="119">
        <v>6</v>
      </c>
      <c r="AN35" s="119">
        <v>3</v>
      </c>
      <c r="AO35" s="119">
        <v>8.5</v>
      </c>
      <c r="AP35" s="119">
        <v>6</v>
      </c>
      <c r="AQ35" s="119">
        <v>3</v>
      </c>
      <c r="AR35" s="119">
        <v>8.5</v>
      </c>
      <c r="AS35" s="119">
        <v>3</v>
      </c>
      <c r="AT35" s="119">
        <v>6</v>
      </c>
      <c r="AU35" s="101"/>
      <c r="AV35" s="101">
        <v>45</v>
      </c>
    </row>
    <row r="36" spans="2:48" ht="15.75">
      <c r="B36" s="105"/>
      <c r="C36" s="108">
        <v>29</v>
      </c>
      <c r="D36" s="108">
        <v>4</v>
      </c>
      <c r="E36" s="108">
        <v>3</v>
      </c>
      <c r="F36" s="108">
        <v>5</v>
      </c>
      <c r="G36" s="108">
        <v>3</v>
      </c>
      <c r="H36" s="108">
        <v>2</v>
      </c>
      <c r="I36" s="108">
        <v>5</v>
      </c>
      <c r="J36" s="108">
        <v>3</v>
      </c>
      <c r="K36" s="108">
        <v>3</v>
      </c>
      <c r="L36" s="108">
        <v>5</v>
      </c>
      <c r="M36" s="108"/>
      <c r="N36" s="108"/>
      <c r="O36" s="108"/>
      <c r="P36" s="106"/>
      <c r="Q36" s="101"/>
      <c r="R36" s="105"/>
      <c r="S36" s="108">
        <v>28</v>
      </c>
      <c r="T36" s="108">
        <v>2</v>
      </c>
      <c r="U36" s="108">
        <v>4</v>
      </c>
      <c r="V36" s="108">
        <v>3</v>
      </c>
      <c r="W36" s="108">
        <v>5</v>
      </c>
      <c r="X36" s="108">
        <v>4</v>
      </c>
      <c r="Y36" s="108">
        <v>3</v>
      </c>
      <c r="Z36" s="108">
        <v>5</v>
      </c>
      <c r="AA36" s="108">
        <v>3</v>
      </c>
      <c r="AB36" s="108">
        <v>4</v>
      </c>
      <c r="AC36" s="108">
        <v>33</v>
      </c>
      <c r="AD36" s="108">
        <v>129</v>
      </c>
      <c r="AE36" s="108">
        <v>1089</v>
      </c>
      <c r="AF36" s="106"/>
      <c r="AG36" s="101"/>
      <c r="AH36" s="101"/>
      <c r="AI36" s="101"/>
      <c r="AJ36" s="101"/>
      <c r="AK36" s="118">
        <v>29</v>
      </c>
      <c r="AL36" s="119">
        <v>4.5</v>
      </c>
      <c r="AM36" s="119">
        <v>8</v>
      </c>
      <c r="AN36" s="119">
        <v>4.5</v>
      </c>
      <c r="AO36" s="119">
        <v>4.5</v>
      </c>
      <c r="AP36" s="119">
        <v>8</v>
      </c>
      <c r="AQ36" s="119">
        <v>1.5</v>
      </c>
      <c r="AR36" s="119">
        <v>8</v>
      </c>
      <c r="AS36" s="119">
        <v>4.5</v>
      </c>
      <c r="AT36" s="119">
        <v>1.5</v>
      </c>
      <c r="AU36" s="101"/>
      <c r="AV36" s="101">
        <v>45</v>
      </c>
    </row>
    <row r="37" spans="2:48" ht="15.75">
      <c r="B37" s="105"/>
      <c r="C37" s="108">
        <v>30</v>
      </c>
      <c r="D37" s="108">
        <v>4</v>
      </c>
      <c r="E37" s="108">
        <v>5</v>
      </c>
      <c r="F37" s="108">
        <v>4</v>
      </c>
      <c r="G37" s="108">
        <v>4</v>
      </c>
      <c r="H37" s="108">
        <v>5</v>
      </c>
      <c r="I37" s="108">
        <v>3</v>
      </c>
      <c r="J37" s="108">
        <v>5</v>
      </c>
      <c r="K37" s="108">
        <v>4</v>
      </c>
      <c r="L37" s="108">
        <v>3</v>
      </c>
      <c r="M37" s="108"/>
      <c r="N37" s="108"/>
      <c r="O37" s="108"/>
      <c r="P37" s="106"/>
      <c r="Q37" s="101"/>
      <c r="R37" s="105"/>
      <c r="S37" s="108">
        <v>29</v>
      </c>
      <c r="T37" s="108">
        <v>4</v>
      </c>
      <c r="U37" s="108">
        <v>5</v>
      </c>
      <c r="V37" s="108">
        <v>4</v>
      </c>
      <c r="W37" s="108">
        <v>4</v>
      </c>
      <c r="X37" s="108">
        <v>5</v>
      </c>
      <c r="Y37" s="108">
        <v>3</v>
      </c>
      <c r="Z37" s="108">
        <v>5</v>
      </c>
      <c r="AA37" s="108">
        <v>4</v>
      </c>
      <c r="AB37" s="108">
        <v>3</v>
      </c>
      <c r="AC37" s="108">
        <v>37</v>
      </c>
      <c r="AD37" s="108">
        <v>157</v>
      </c>
      <c r="AE37" s="108">
        <v>1369</v>
      </c>
      <c r="AF37" s="106"/>
      <c r="AG37" s="101"/>
      <c r="AH37" s="101"/>
      <c r="AI37" s="101"/>
      <c r="AJ37" s="101"/>
      <c r="AK37" s="118">
        <v>30</v>
      </c>
      <c r="AL37" s="119">
        <v>3</v>
      </c>
      <c r="AM37" s="119">
        <v>3</v>
      </c>
      <c r="AN37" s="119">
        <v>6</v>
      </c>
      <c r="AO37" s="119">
        <v>3</v>
      </c>
      <c r="AP37" s="119">
        <v>8.5</v>
      </c>
      <c r="AQ37" s="119">
        <v>6</v>
      </c>
      <c r="AR37" s="119">
        <v>6</v>
      </c>
      <c r="AS37" s="119">
        <v>1</v>
      </c>
      <c r="AT37" s="119">
        <v>8.5</v>
      </c>
      <c r="AU37" s="101"/>
      <c r="AV37" s="101">
        <v>45</v>
      </c>
    </row>
    <row r="38" spans="2:48" ht="15.75">
      <c r="B38" s="105"/>
      <c r="C38" s="107" t="s">
        <v>130</v>
      </c>
      <c r="D38" s="107">
        <v>112</v>
      </c>
      <c r="E38" s="107">
        <v>109</v>
      </c>
      <c r="F38" s="107">
        <v>111</v>
      </c>
      <c r="G38" s="107">
        <v>97</v>
      </c>
      <c r="H38" s="107">
        <v>96</v>
      </c>
      <c r="I38" s="107">
        <v>92</v>
      </c>
      <c r="J38" s="107">
        <v>96</v>
      </c>
      <c r="K38" s="107">
        <v>102</v>
      </c>
      <c r="L38" s="107">
        <v>84</v>
      </c>
      <c r="M38" s="110">
        <v>0</v>
      </c>
      <c r="N38" s="111"/>
      <c r="O38" s="111"/>
      <c r="P38" s="106"/>
      <c r="Q38" s="101"/>
      <c r="R38" s="105"/>
      <c r="S38" s="108">
        <v>30</v>
      </c>
      <c r="T38" s="108">
        <v>3</v>
      </c>
      <c r="U38" s="108">
        <v>3</v>
      </c>
      <c r="V38" s="108">
        <v>4</v>
      </c>
      <c r="W38" s="108">
        <v>3</v>
      </c>
      <c r="X38" s="108">
        <v>5</v>
      </c>
      <c r="Y38" s="108">
        <v>4</v>
      </c>
      <c r="Z38" s="108">
        <v>4</v>
      </c>
      <c r="AA38" s="108">
        <v>2</v>
      </c>
      <c r="AB38" s="108">
        <v>5</v>
      </c>
      <c r="AC38" s="108">
        <v>33</v>
      </c>
      <c r="AD38" s="108">
        <v>129</v>
      </c>
      <c r="AE38" s="108">
        <v>1089</v>
      </c>
      <c r="AF38" s="106"/>
      <c r="AG38" s="101"/>
      <c r="AH38" s="101"/>
      <c r="AI38" s="101"/>
      <c r="AJ38" s="101"/>
      <c r="AK38" s="119" t="s">
        <v>33</v>
      </c>
      <c r="AL38" s="119">
        <v>149.5</v>
      </c>
      <c r="AM38" s="119">
        <v>177.5</v>
      </c>
      <c r="AN38" s="119">
        <v>159</v>
      </c>
      <c r="AO38" s="119">
        <v>149</v>
      </c>
      <c r="AP38" s="119">
        <v>162.5</v>
      </c>
      <c r="AQ38" s="119">
        <v>125</v>
      </c>
      <c r="AR38" s="119">
        <v>151.5</v>
      </c>
      <c r="AS38" s="119">
        <v>142</v>
      </c>
      <c r="AT38" s="119">
        <v>134</v>
      </c>
      <c r="AU38" s="101"/>
      <c r="AV38" s="101"/>
    </row>
    <row r="39" spans="2:48" ht="15.75">
      <c r="B39" s="105"/>
      <c r="C39" s="107" t="s">
        <v>131</v>
      </c>
      <c r="D39" s="107">
        <v>454</v>
      </c>
      <c r="E39" s="107">
        <v>427</v>
      </c>
      <c r="F39" s="107">
        <v>435</v>
      </c>
      <c r="G39" s="107">
        <v>347</v>
      </c>
      <c r="H39" s="107">
        <v>346</v>
      </c>
      <c r="I39" s="107">
        <v>322</v>
      </c>
      <c r="J39" s="107">
        <v>346</v>
      </c>
      <c r="K39" s="107">
        <v>374</v>
      </c>
      <c r="L39" s="107">
        <v>292</v>
      </c>
      <c r="M39" s="110">
        <v>3704</v>
      </c>
      <c r="N39" s="111"/>
      <c r="O39" s="111"/>
      <c r="P39" s="106"/>
      <c r="Q39" s="101"/>
      <c r="R39" s="105"/>
      <c r="S39" s="107" t="s">
        <v>130</v>
      </c>
      <c r="T39" s="107">
        <v>92</v>
      </c>
      <c r="U39" s="107">
        <v>106</v>
      </c>
      <c r="V39" s="107">
        <v>100</v>
      </c>
      <c r="W39" s="107">
        <v>93</v>
      </c>
      <c r="X39" s="107">
        <v>100</v>
      </c>
      <c r="Y39" s="107">
        <v>86</v>
      </c>
      <c r="Z39" s="107">
        <v>98</v>
      </c>
      <c r="AA39" s="107">
        <v>93</v>
      </c>
      <c r="AB39" s="107">
        <v>87</v>
      </c>
      <c r="AC39" s="110">
        <v>855</v>
      </c>
      <c r="AD39" s="111"/>
      <c r="AE39" s="111"/>
      <c r="AF39" s="106"/>
      <c r="AG39" s="101"/>
      <c r="AH39" s="101"/>
      <c r="AI39" s="101"/>
      <c r="AJ39" s="101"/>
      <c r="AK39" s="119" t="s">
        <v>121</v>
      </c>
      <c r="AL39" s="119">
        <v>4.9833333333333334</v>
      </c>
      <c r="AM39" s="119">
        <v>5.916666666666667</v>
      </c>
      <c r="AN39" s="119">
        <v>5.3</v>
      </c>
      <c r="AO39" s="119">
        <v>4.9666666666666668</v>
      </c>
      <c r="AP39" s="119">
        <v>5.416666666666667</v>
      </c>
      <c r="AQ39" s="119">
        <v>4.166666666666667</v>
      </c>
      <c r="AR39" s="119">
        <v>5.05</v>
      </c>
      <c r="AS39" s="119">
        <v>4.7333333333333334</v>
      </c>
      <c r="AT39" s="119">
        <v>4.4666666666666668</v>
      </c>
      <c r="AU39" s="101"/>
      <c r="AV39" s="101"/>
    </row>
    <row r="40" spans="2:48" ht="15.75">
      <c r="B40" s="105"/>
      <c r="C40" s="107" t="s">
        <v>132</v>
      </c>
      <c r="D40" s="107">
        <v>12544</v>
      </c>
      <c r="E40" s="107">
        <v>11881</v>
      </c>
      <c r="F40" s="107">
        <v>12321</v>
      </c>
      <c r="G40" s="107">
        <v>9409</v>
      </c>
      <c r="H40" s="107">
        <v>9216</v>
      </c>
      <c r="I40" s="107">
        <v>8464</v>
      </c>
      <c r="J40" s="107">
        <v>9216</v>
      </c>
      <c r="K40" s="107">
        <v>10404</v>
      </c>
      <c r="L40" s="107">
        <v>7056</v>
      </c>
      <c r="M40" s="111"/>
      <c r="N40" s="111"/>
      <c r="O40" s="111"/>
      <c r="P40" s="106"/>
      <c r="Q40" s="101"/>
      <c r="R40" s="105"/>
      <c r="S40" s="107" t="s">
        <v>131</v>
      </c>
      <c r="T40" s="107">
        <v>334</v>
      </c>
      <c r="U40" s="107">
        <v>402</v>
      </c>
      <c r="V40" s="107">
        <v>358</v>
      </c>
      <c r="W40" s="107">
        <v>331</v>
      </c>
      <c r="X40" s="107">
        <v>364</v>
      </c>
      <c r="Y40" s="107">
        <v>284</v>
      </c>
      <c r="Z40" s="107">
        <v>352</v>
      </c>
      <c r="AA40" s="107">
        <v>323</v>
      </c>
      <c r="AB40" s="107">
        <v>305</v>
      </c>
      <c r="AC40" s="110">
        <v>3704</v>
      </c>
      <c r="AD40" s="111"/>
      <c r="AE40" s="111"/>
      <c r="AF40" s="106"/>
      <c r="AG40" s="101"/>
      <c r="AH40" s="101"/>
      <c r="AI40" s="101"/>
      <c r="AJ40" s="101"/>
      <c r="AK40" s="101"/>
      <c r="AL40" s="101"/>
      <c r="AM40" s="101"/>
      <c r="AN40" s="101"/>
      <c r="AO40" s="101"/>
      <c r="AP40" s="101"/>
      <c r="AQ40" s="101"/>
      <c r="AR40" s="101"/>
      <c r="AS40" s="101"/>
      <c r="AT40" s="101"/>
      <c r="AU40" s="101"/>
      <c r="AV40" s="101"/>
    </row>
    <row r="41" spans="2:48" ht="15.75">
      <c r="B41" s="105"/>
      <c r="C41" s="107" t="s">
        <v>11</v>
      </c>
      <c r="D41" s="112">
        <v>3.7333333333333334</v>
      </c>
      <c r="E41" s="112">
        <v>3.6333333333333333</v>
      </c>
      <c r="F41" s="112">
        <v>3.7</v>
      </c>
      <c r="G41" s="112">
        <v>3.2333333333333334</v>
      </c>
      <c r="H41" s="112">
        <v>3.2</v>
      </c>
      <c r="I41" s="112">
        <v>3.0666666666666669</v>
      </c>
      <c r="J41" s="112">
        <v>3.2</v>
      </c>
      <c r="K41" s="112">
        <v>3.4</v>
      </c>
      <c r="L41" s="112" t="s">
        <v>78</v>
      </c>
      <c r="M41" s="111"/>
      <c r="N41" s="111"/>
      <c r="O41" s="111"/>
      <c r="P41" s="106"/>
      <c r="Q41" s="101"/>
      <c r="R41" s="105"/>
      <c r="S41" s="107" t="s">
        <v>132</v>
      </c>
      <c r="T41" s="107">
        <v>8464</v>
      </c>
      <c r="U41" s="107">
        <v>11236</v>
      </c>
      <c r="V41" s="107">
        <v>10000</v>
      </c>
      <c r="W41" s="107">
        <v>8649</v>
      </c>
      <c r="X41" s="107">
        <v>10000</v>
      </c>
      <c r="Y41" s="107">
        <v>7396</v>
      </c>
      <c r="Z41" s="107">
        <v>9604</v>
      </c>
      <c r="AA41" s="107">
        <v>8649</v>
      </c>
      <c r="AB41" s="107">
        <v>7569</v>
      </c>
      <c r="AC41" s="111"/>
      <c r="AD41" s="111"/>
      <c r="AE41" s="111"/>
      <c r="AF41" s="106"/>
      <c r="AG41" s="101"/>
      <c r="AH41" s="101"/>
      <c r="AI41" s="101"/>
      <c r="AJ41" s="101"/>
      <c r="AK41" s="101"/>
      <c r="AL41" s="101"/>
      <c r="AM41" s="101"/>
      <c r="AN41" s="101"/>
      <c r="AO41" s="101"/>
      <c r="AP41" s="101"/>
      <c r="AQ41" s="101"/>
      <c r="AR41" s="101"/>
      <c r="AS41" s="101"/>
      <c r="AT41" s="101"/>
      <c r="AU41" s="101"/>
      <c r="AV41" s="101"/>
    </row>
    <row r="42" spans="2:48" ht="16.5" thickBot="1">
      <c r="B42" s="113"/>
      <c r="C42" s="114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5"/>
      <c r="Q42" s="101"/>
      <c r="R42" s="105"/>
      <c r="S42" s="107" t="s">
        <v>11</v>
      </c>
      <c r="T42" s="112">
        <v>3.0666666666666669</v>
      </c>
      <c r="U42" s="112">
        <v>3.5333333333333332</v>
      </c>
      <c r="V42" s="112">
        <v>3.3333333333333335</v>
      </c>
      <c r="W42" s="112">
        <v>3.1</v>
      </c>
      <c r="X42" s="112">
        <v>3.3333333333333335</v>
      </c>
      <c r="Y42" s="112">
        <v>2.8666666666666667</v>
      </c>
      <c r="Z42" s="112">
        <v>3.2666666666666666</v>
      </c>
      <c r="AA42" s="112">
        <v>3.1</v>
      </c>
      <c r="AB42" s="112">
        <v>2.9</v>
      </c>
      <c r="AC42" s="111"/>
      <c r="AD42" s="111"/>
      <c r="AE42" s="111"/>
      <c r="AF42" s="106"/>
      <c r="AG42" s="101"/>
      <c r="AH42" s="101"/>
      <c r="AI42" s="101"/>
      <c r="AJ42" s="101"/>
      <c r="AK42" s="101"/>
      <c r="AL42" s="101"/>
      <c r="AM42" s="101"/>
      <c r="AN42" s="101"/>
      <c r="AO42" s="101"/>
      <c r="AP42" s="101"/>
      <c r="AQ42" s="101"/>
      <c r="AR42" s="101"/>
      <c r="AS42" s="101"/>
      <c r="AT42" s="101"/>
      <c r="AU42" s="101"/>
      <c r="AV42" s="101"/>
    </row>
    <row r="43" spans="2:48" ht="16.5" thickBot="1"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01"/>
      <c r="R43" s="113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5"/>
      <c r="AG43" s="101"/>
      <c r="AH43" s="101"/>
      <c r="AI43" s="101"/>
      <c r="AJ43" s="101"/>
      <c r="AK43" s="101"/>
      <c r="AL43" s="101"/>
      <c r="AM43" s="101"/>
      <c r="AN43" s="101"/>
      <c r="AO43" s="101"/>
      <c r="AP43" s="101"/>
      <c r="AQ43" s="101"/>
      <c r="AR43" s="101"/>
      <c r="AS43" s="101"/>
      <c r="AT43" s="101"/>
      <c r="AU43" s="101"/>
      <c r="AV43" s="101"/>
    </row>
    <row r="47" spans="2:48">
      <c r="B47" s="126" t="s">
        <v>116</v>
      </c>
      <c r="C47" s="128" t="s">
        <v>117</v>
      </c>
      <c r="D47" s="129"/>
      <c r="E47" s="129"/>
      <c r="F47" s="129"/>
      <c r="G47" s="129"/>
      <c r="H47" s="129"/>
      <c r="I47" s="129"/>
      <c r="J47" s="129"/>
      <c r="K47" s="130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101"/>
      <c r="W47" s="101"/>
      <c r="X47" s="101"/>
      <c r="Y47" s="101"/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101"/>
      <c r="AL47" s="101"/>
      <c r="AM47" s="101"/>
      <c r="AN47" s="101"/>
      <c r="AO47" s="101"/>
      <c r="AP47" s="101"/>
      <c r="AQ47" s="101"/>
      <c r="AR47" s="101"/>
      <c r="AS47" s="101"/>
      <c r="AT47" s="101"/>
      <c r="AU47" s="101"/>
      <c r="AV47" s="101"/>
    </row>
    <row r="48" spans="2:48" ht="15.75">
      <c r="B48" s="127"/>
      <c r="C48" s="107" t="s">
        <v>1</v>
      </c>
      <c r="D48" s="107" t="s">
        <v>9</v>
      </c>
      <c r="E48" s="107" t="s">
        <v>2</v>
      </c>
      <c r="F48" s="107" t="s">
        <v>3</v>
      </c>
      <c r="G48" s="107" t="s">
        <v>4</v>
      </c>
      <c r="H48" s="107" t="s">
        <v>5</v>
      </c>
      <c r="I48" s="107" t="s">
        <v>6</v>
      </c>
      <c r="J48" s="107" t="s">
        <v>7</v>
      </c>
      <c r="K48" s="107" t="s">
        <v>8</v>
      </c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101"/>
      <c r="AL48" s="101"/>
      <c r="AM48" s="101"/>
      <c r="AN48" s="101"/>
      <c r="AO48" s="101"/>
      <c r="AP48" s="101"/>
      <c r="AQ48" s="101"/>
      <c r="AR48" s="101"/>
      <c r="AS48" s="101"/>
      <c r="AT48" s="101"/>
      <c r="AU48" s="101"/>
      <c r="AV48" s="101"/>
    </row>
    <row r="49" spans="2:48">
      <c r="B49" s="118">
        <v>1</v>
      </c>
      <c r="C49" s="119">
        <v>8.5</v>
      </c>
      <c r="D49" s="119">
        <v>8.5</v>
      </c>
      <c r="E49" s="119">
        <v>6</v>
      </c>
      <c r="F49" s="119">
        <v>1</v>
      </c>
      <c r="G49" s="119">
        <v>2.5</v>
      </c>
      <c r="H49" s="119">
        <v>2.5</v>
      </c>
      <c r="I49" s="119">
        <v>4</v>
      </c>
      <c r="J49" s="119">
        <v>6</v>
      </c>
      <c r="K49" s="119">
        <v>6</v>
      </c>
      <c r="L49" s="101"/>
      <c r="M49" s="101">
        <v>45</v>
      </c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</row>
    <row r="50" spans="2:48">
      <c r="B50" s="118">
        <v>2</v>
      </c>
      <c r="C50" s="119">
        <v>6</v>
      </c>
      <c r="D50" s="119">
        <v>6</v>
      </c>
      <c r="E50" s="119">
        <v>9</v>
      </c>
      <c r="F50" s="119">
        <v>6</v>
      </c>
      <c r="G50" s="119">
        <v>6</v>
      </c>
      <c r="H50" s="119">
        <v>3</v>
      </c>
      <c r="I50" s="119">
        <v>1.5</v>
      </c>
      <c r="J50" s="119">
        <v>1.5</v>
      </c>
      <c r="K50" s="119">
        <v>6</v>
      </c>
      <c r="L50" s="101"/>
      <c r="M50" s="101">
        <v>45</v>
      </c>
      <c r="N50" s="101"/>
      <c r="O50" s="101"/>
      <c r="P50" s="101"/>
      <c r="Q50" s="101"/>
      <c r="R50" s="101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101"/>
      <c r="AL50" s="101"/>
      <c r="AM50" s="101"/>
      <c r="AN50" s="101"/>
      <c r="AO50" s="101"/>
      <c r="AP50" s="101"/>
      <c r="AQ50" s="101"/>
      <c r="AR50" s="101"/>
      <c r="AS50" s="101"/>
      <c r="AT50" s="101"/>
      <c r="AU50" s="101"/>
      <c r="AV50" s="101"/>
    </row>
    <row r="51" spans="2:48">
      <c r="B51" s="118">
        <v>3</v>
      </c>
      <c r="C51" s="119">
        <v>1</v>
      </c>
      <c r="D51" s="119">
        <v>3</v>
      </c>
      <c r="E51" s="119">
        <v>5.5</v>
      </c>
      <c r="F51" s="119">
        <v>3</v>
      </c>
      <c r="G51" s="119">
        <v>7.5</v>
      </c>
      <c r="H51" s="119">
        <v>5.5</v>
      </c>
      <c r="I51" s="119">
        <v>7.5</v>
      </c>
      <c r="J51" s="119">
        <v>3</v>
      </c>
      <c r="K51" s="119">
        <v>9</v>
      </c>
      <c r="L51" s="101"/>
      <c r="M51" s="101">
        <v>45</v>
      </c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101"/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1"/>
    </row>
    <row r="52" spans="2:48">
      <c r="B52" s="118">
        <v>4</v>
      </c>
      <c r="C52" s="119">
        <v>8</v>
      </c>
      <c r="D52" s="119">
        <v>8</v>
      </c>
      <c r="E52" s="119">
        <v>4.5</v>
      </c>
      <c r="F52" s="119">
        <v>4.5</v>
      </c>
      <c r="G52" s="119">
        <v>8</v>
      </c>
      <c r="H52" s="119">
        <v>1.5</v>
      </c>
      <c r="I52" s="119">
        <v>1.5</v>
      </c>
      <c r="J52" s="119">
        <v>4.5</v>
      </c>
      <c r="K52" s="119">
        <v>4.5</v>
      </c>
      <c r="L52" s="101"/>
      <c r="M52" s="101">
        <v>45</v>
      </c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101"/>
      <c r="AL52" s="101"/>
      <c r="AM52" s="101"/>
      <c r="AN52" s="101"/>
      <c r="AO52" s="101"/>
      <c r="AP52" s="101"/>
      <c r="AQ52" s="101"/>
      <c r="AR52" s="101"/>
      <c r="AS52" s="101"/>
      <c r="AT52" s="101"/>
      <c r="AU52" s="101"/>
      <c r="AV52" s="101"/>
    </row>
    <row r="53" spans="2:48">
      <c r="B53" s="118">
        <v>5</v>
      </c>
      <c r="C53" s="119">
        <v>2.5</v>
      </c>
      <c r="D53" s="119">
        <v>4.5</v>
      </c>
      <c r="E53" s="119">
        <v>8.5</v>
      </c>
      <c r="F53" s="119">
        <v>6.5</v>
      </c>
      <c r="G53" s="119">
        <v>4.5</v>
      </c>
      <c r="H53" s="119">
        <v>6.5</v>
      </c>
      <c r="I53" s="119">
        <v>2.5</v>
      </c>
      <c r="J53" s="119">
        <v>8.5</v>
      </c>
      <c r="K53" s="119">
        <v>1</v>
      </c>
      <c r="L53" s="101"/>
      <c r="M53" s="101">
        <v>45</v>
      </c>
    </row>
    <row r="54" spans="2:48">
      <c r="B54" s="118">
        <v>6</v>
      </c>
      <c r="C54" s="119">
        <v>4.5</v>
      </c>
      <c r="D54" s="119">
        <v>4.5</v>
      </c>
      <c r="E54" s="119">
        <v>4.5</v>
      </c>
      <c r="F54" s="119">
        <v>6.5</v>
      </c>
      <c r="G54" s="119">
        <v>6.5</v>
      </c>
      <c r="H54" s="119">
        <v>6.5</v>
      </c>
      <c r="I54" s="119">
        <v>4.5</v>
      </c>
      <c r="J54" s="119">
        <v>6.5</v>
      </c>
      <c r="K54" s="119">
        <v>1</v>
      </c>
      <c r="L54" s="101"/>
      <c r="M54" s="101">
        <v>45</v>
      </c>
    </row>
    <row r="55" spans="2:48">
      <c r="B55" s="118">
        <v>7</v>
      </c>
      <c r="C55" s="119">
        <v>8.5</v>
      </c>
      <c r="D55" s="119">
        <v>8.5</v>
      </c>
      <c r="E55" s="119">
        <v>7</v>
      </c>
      <c r="F55" s="119">
        <v>1.5</v>
      </c>
      <c r="G55" s="119">
        <v>1.5</v>
      </c>
      <c r="H55" s="119">
        <v>4.5</v>
      </c>
      <c r="I55" s="119">
        <v>4.5</v>
      </c>
      <c r="J55" s="119">
        <v>4.5</v>
      </c>
      <c r="K55" s="119">
        <v>4.5</v>
      </c>
      <c r="L55" s="101"/>
      <c r="M55" s="101">
        <v>45</v>
      </c>
    </row>
    <row r="56" spans="2:48">
      <c r="B56" s="118">
        <v>8</v>
      </c>
      <c r="C56" s="119">
        <v>3.5</v>
      </c>
      <c r="D56" s="119">
        <v>3.5</v>
      </c>
      <c r="E56" s="119">
        <v>3.5</v>
      </c>
      <c r="F56" s="119">
        <v>6.5</v>
      </c>
      <c r="G56" s="119">
        <v>1</v>
      </c>
      <c r="H56" s="119">
        <v>8.5</v>
      </c>
      <c r="I56" s="119">
        <v>6.5</v>
      </c>
      <c r="J56" s="119">
        <v>3.5</v>
      </c>
      <c r="K56" s="119">
        <v>8.5</v>
      </c>
      <c r="L56" s="101"/>
      <c r="M56" s="101">
        <v>45</v>
      </c>
    </row>
    <row r="57" spans="2:48">
      <c r="B57" s="118">
        <v>9</v>
      </c>
      <c r="C57" s="119">
        <v>1.5</v>
      </c>
      <c r="D57" s="119">
        <v>4</v>
      </c>
      <c r="E57" s="119">
        <v>7.5</v>
      </c>
      <c r="F57" s="119">
        <v>4</v>
      </c>
      <c r="G57" s="119">
        <v>7.5</v>
      </c>
      <c r="H57" s="119">
        <v>7.5</v>
      </c>
      <c r="I57" s="119">
        <v>7.5</v>
      </c>
      <c r="J57" s="119">
        <v>1.5</v>
      </c>
      <c r="K57" s="119">
        <v>4</v>
      </c>
      <c r="L57" s="101"/>
      <c r="M57" s="101">
        <v>45</v>
      </c>
    </row>
    <row r="58" spans="2:48">
      <c r="B58" s="118">
        <v>10</v>
      </c>
      <c r="C58" s="119">
        <v>6.5</v>
      </c>
      <c r="D58" s="119">
        <v>2.5</v>
      </c>
      <c r="E58" s="119">
        <v>6.5</v>
      </c>
      <c r="F58" s="119">
        <v>9</v>
      </c>
      <c r="G58" s="119">
        <v>2.5</v>
      </c>
      <c r="H58" s="119">
        <v>2.5</v>
      </c>
      <c r="I58" s="119">
        <v>6.5</v>
      </c>
      <c r="J58" s="119">
        <v>6.5</v>
      </c>
      <c r="K58" s="119">
        <v>2.5</v>
      </c>
      <c r="L58" s="101"/>
      <c r="M58" s="101">
        <v>45</v>
      </c>
    </row>
    <row r="59" spans="2:48">
      <c r="B59" s="118">
        <v>11</v>
      </c>
      <c r="C59" s="119">
        <v>8</v>
      </c>
      <c r="D59" s="119">
        <v>5</v>
      </c>
      <c r="E59" s="119">
        <v>5</v>
      </c>
      <c r="F59" s="119">
        <v>8</v>
      </c>
      <c r="G59" s="119">
        <v>2</v>
      </c>
      <c r="H59" s="119">
        <v>2</v>
      </c>
      <c r="I59" s="119">
        <v>5</v>
      </c>
      <c r="J59" s="119">
        <v>2</v>
      </c>
      <c r="K59" s="119">
        <v>8</v>
      </c>
      <c r="L59" s="101"/>
      <c r="M59" s="101">
        <v>45</v>
      </c>
    </row>
    <row r="60" spans="2:48">
      <c r="B60" s="118">
        <v>12</v>
      </c>
      <c r="C60" s="119">
        <v>7</v>
      </c>
      <c r="D60" s="119">
        <v>3</v>
      </c>
      <c r="E60" s="119">
        <v>7</v>
      </c>
      <c r="F60" s="119">
        <v>1</v>
      </c>
      <c r="G60" s="119">
        <v>7</v>
      </c>
      <c r="H60" s="119">
        <v>3</v>
      </c>
      <c r="I60" s="119">
        <v>7</v>
      </c>
      <c r="J60" s="119">
        <v>7</v>
      </c>
      <c r="K60" s="119">
        <v>3</v>
      </c>
      <c r="L60" s="101"/>
      <c r="M60" s="101">
        <v>45</v>
      </c>
    </row>
    <row r="61" spans="2:48">
      <c r="B61" s="118">
        <v>13</v>
      </c>
      <c r="C61" s="119">
        <v>4.5</v>
      </c>
      <c r="D61" s="119">
        <v>4.5</v>
      </c>
      <c r="E61" s="119">
        <v>4.5</v>
      </c>
      <c r="F61" s="119">
        <v>4.5</v>
      </c>
      <c r="G61" s="119">
        <v>4.5</v>
      </c>
      <c r="H61" s="119">
        <v>4.5</v>
      </c>
      <c r="I61" s="119">
        <v>8.5</v>
      </c>
      <c r="J61" s="119">
        <v>8.5</v>
      </c>
      <c r="K61" s="119">
        <v>1</v>
      </c>
      <c r="L61" s="101"/>
      <c r="M61" s="101">
        <v>45</v>
      </c>
    </row>
    <row r="62" spans="2:48">
      <c r="B62" s="118">
        <v>14</v>
      </c>
      <c r="C62" s="119">
        <v>1</v>
      </c>
      <c r="D62" s="119">
        <v>2.5</v>
      </c>
      <c r="E62" s="119">
        <v>5</v>
      </c>
      <c r="F62" s="119">
        <v>8</v>
      </c>
      <c r="G62" s="119">
        <v>5</v>
      </c>
      <c r="H62" s="119">
        <v>2.5</v>
      </c>
      <c r="I62" s="119">
        <v>8</v>
      </c>
      <c r="J62" s="119">
        <v>5</v>
      </c>
      <c r="K62" s="119">
        <v>8</v>
      </c>
      <c r="L62" s="101"/>
      <c r="M62" s="101">
        <v>45</v>
      </c>
    </row>
    <row r="63" spans="2:48">
      <c r="B63" s="118">
        <v>15</v>
      </c>
      <c r="C63" s="119">
        <v>9</v>
      </c>
      <c r="D63" s="119">
        <v>3.5</v>
      </c>
      <c r="E63" s="119">
        <v>7.5</v>
      </c>
      <c r="F63" s="119">
        <v>3.5</v>
      </c>
      <c r="G63" s="119">
        <v>7.5</v>
      </c>
      <c r="H63" s="119">
        <v>1.5</v>
      </c>
      <c r="I63" s="119">
        <v>1.5</v>
      </c>
      <c r="J63" s="119">
        <v>5.5</v>
      </c>
      <c r="K63" s="119">
        <v>5.5</v>
      </c>
      <c r="L63" s="101"/>
      <c r="M63" s="101">
        <v>45</v>
      </c>
    </row>
    <row r="64" spans="2:48">
      <c r="B64" s="118">
        <v>16</v>
      </c>
      <c r="C64" s="119">
        <v>7.5</v>
      </c>
      <c r="D64" s="119">
        <v>1.5</v>
      </c>
      <c r="E64" s="119">
        <v>4</v>
      </c>
      <c r="F64" s="119">
        <v>7.5</v>
      </c>
      <c r="G64" s="119">
        <v>4</v>
      </c>
      <c r="H64" s="119">
        <v>7.5</v>
      </c>
      <c r="I64" s="119">
        <v>7.5</v>
      </c>
      <c r="J64" s="119">
        <v>4</v>
      </c>
      <c r="K64" s="119">
        <v>1.5</v>
      </c>
      <c r="L64" s="101"/>
      <c r="M64" s="101">
        <v>45</v>
      </c>
    </row>
    <row r="65" spans="2:13">
      <c r="B65" s="118">
        <v>17</v>
      </c>
      <c r="C65" s="119">
        <v>8.5</v>
      </c>
      <c r="D65" s="119">
        <v>6.5</v>
      </c>
      <c r="E65" s="119">
        <v>6.5</v>
      </c>
      <c r="F65" s="119">
        <v>4.5</v>
      </c>
      <c r="G65" s="119">
        <v>4.5</v>
      </c>
      <c r="H65" s="119">
        <v>2.5</v>
      </c>
      <c r="I65" s="119">
        <v>2.5</v>
      </c>
      <c r="J65" s="119">
        <v>8.5</v>
      </c>
      <c r="K65" s="119">
        <v>1</v>
      </c>
      <c r="L65" s="101"/>
      <c r="M65" s="101">
        <v>45</v>
      </c>
    </row>
    <row r="66" spans="2:13">
      <c r="B66" s="118">
        <v>18</v>
      </c>
      <c r="C66" s="119">
        <v>7</v>
      </c>
      <c r="D66" s="119">
        <v>9</v>
      </c>
      <c r="E66" s="119">
        <v>3.5</v>
      </c>
      <c r="F66" s="119">
        <v>3.5</v>
      </c>
      <c r="G66" s="119">
        <v>7</v>
      </c>
      <c r="H66" s="119">
        <v>1</v>
      </c>
      <c r="I66" s="119">
        <v>3.5</v>
      </c>
      <c r="J66" s="119">
        <v>7</v>
      </c>
      <c r="K66" s="119">
        <v>3.5</v>
      </c>
      <c r="L66" s="101"/>
      <c r="M66" s="101">
        <v>45</v>
      </c>
    </row>
    <row r="67" spans="2:13">
      <c r="B67" s="118">
        <v>19</v>
      </c>
      <c r="C67" s="119">
        <v>8.5</v>
      </c>
      <c r="D67" s="119">
        <v>6</v>
      </c>
      <c r="E67" s="119">
        <v>3.5</v>
      </c>
      <c r="F67" s="119">
        <v>6</v>
      </c>
      <c r="G67" s="119">
        <v>8.5</v>
      </c>
      <c r="H67" s="119">
        <v>2</v>
      </c>
      <c r="I67" s="119">
        <v>3.5</v>
      </c>
      <c r="J67" s="119">
        <v>6</v>
      </c>
      <c r="K67" s="119">
        <v>1</v>
      </c>
      <c r="L67" s="101"/>
      <c r="M67" s="101">
        <v>45</v>
      </c>
    </row>
    <row r="68" spans="2:13">
      <c r="B68" s="118">
        <v>20</v>
      </c>
      <c r="C68" s="119">
        <v>7</v>
      </c>
      <c r="D68" s="119">
        <v>9</v>
      </c>
      <c r="E68" s="119">
        <v>7</v>
      </c>
      <c r="F68" s="119">
        <v>4</v>
      </c>
      <c r="G68" s="119">
        <v>4</v>
      </c>
      <c r="H68" s="119">
        <v>1.5</v>
      </c>
      <c r="I68" s="119">
        <v>1.5</v>
      </c>
      <c r="J68" s="119">
        <v>4</v>
      </c>
      <c r="K68" s="119">
        <v>7</v>
      </c>
      <c r="L68" s="101"/>
      <c r="M68" s="101">
        <v>45</v>
      </c>
    </row>
    <row r="69" spans="2:13">
      <c r="B69" s="118">
        <v>21</v>
      </c>
      <c r="C69" s="119">
        <v>6.5</v>
      </c>
      <c r="D69" s="119">
        <v>8.5</v>
      </c>
      <c r="E69" s="119">
        <v>5</v>
      </c>
      <c r="F69" s="119">
        <v>1.5</v>
      </c>
      <c r="G69" s="119">
        <v>3.5</v>
      </c>
      <c r="H69" s="119">
        <v>8.5</v>
      </c>
      <c r="I69" s="119">
        <v>6.5</v>
      </c>
      <c r="J69" s="119">
        <v>3.5</v>
      </c>
      <c r="K69" s="119">
        <v>1.5</v>
      </c>
      <c r="L69" s="101"/>
      <c r="M69" s="101">
        <v>45</v>
      </c>
    </row>
    <row r="70" spans="2:13">
      <c r="B70" s="118">
        <v>22</v>
      </c>
      <c r="C70" s="119">
        <v>7</v>
      </c>
      <c r="D70" s="119">
        <v>4.5</v>
      </c>
      <c r="E70" s="119">
        <v>9</v>
      </c>
      <c r="F70" s="119">
        <v>3</v>
      </c>
      <c r="G70" s="119">
        <v>7</v>
      </c>
      <c r="H70" s="119">
        <v>1.5</v>
      </c>
      <c r="I70" s="119">
        <v>7</v>
      </c>
      <c r="J70" s="119">
        <v>4.5</v>
      </c>
      <c r="K70" s="119">
        <v>1.5</v>
      </c>
      <c r="L70" s="101"/>
      <c r="M70" s="101">
        <v>45</v>
      </c>
    </row>
    <row r="71" spans="2:13">
      <c r="B71" s="118">
        <v>23</v>
      </c>
      <c r="C71" s="119">
        <v>3</v>
      </c>
      <c r="D71" s="119">
        <v>6.5</v>
      </c>
      <c r="E71" s="119">
        <v>9</v>
      </c>
      <c r="F71" s="119">
        <v>3</v>
      </c>
      <c r="G71" s="119">
        <v>3</v>
      </c>
      <c r="H71" s="119">
        <v>6.5</v>
      </c>
      <c r="I71" s="119">
        <v>6.5</v>
      </c>
      <c r="J71" s="119">
        <v>6.5</v>
      </c>
      <c r="K71" s="119">
        <v>1</v>
      </c>
      <c r="L71" s="101"/>
      <c r="M71" s="101">
        <v>45</v>
      </c>
    </row>
    <row r="72" spans="2:13">
      <c r="B72" s="118">
        <v>24</v>
      </c>
      <c r="C72" s="119">
        <v>4.5</v>
      </c>
      <c r="D72" s="119">
        <v>6.5</v>
      </c>
      <c r="E72" s="119">
        <v>3</v>
      </c>
      <c r="F72" s="119">
        <v>8.5</v>
      </c>
      <c r="G72" s="119">
        <v>1.5</v>
      </c>
      <c r="H72" s="119">
        <v>4.5</v>
      </c>
      <c r="I72" s="119">
        <v>6.5</v>
      </c>
      <c r="J72" s="119">
        <v>8.5</v>
      </c>
      <c r="K72" s="119">
        <v>1.5</v>
      </c>
      <c r="L72" s="101"/>
      <c r="M72" s="101">
        <v>45</v>
      </c>
    </row>
    <row r="73" spans="2:13">
      <c r="B73" s="118">
        <v>25</v>
      </c>
      <c r="C73" s="119">
        <v>8</v>
      </c>
      <c r="D73" s="119">
        <v>8</v>
      </c>
      <c r="E73" s="119">
        <v>5.5</v>
      </c>
      <c r="F73" s="119">
        <v>3.5</v>
      </c>
      <c r="G73" s="119">
        <v>8</v>
      </c>
      <c r="H73" s="119">
        <v>2</v>
      </c>
      <c r="I73" s="119">
        <v>1</v>
      </c>
      <c r="J73" s="119">
        <v>5.5</v>
      </c>
      <c r="K73" s="119">
        <v>3.5</v>
      </c>
      <c r="L73" s="101"/>
      <c r="M73" s="101">
        <v>45</v>
      </c>
    </row>
    <row r="74" spans="2:13">
      <c r="B74" s="118">
        <v>26</v>
      </c>
      <c r="C74" s="119">
        <v>6</v>
      </c>
      <c r="D74" s="119">
        <v>8.5</v>
      </c>
      <c r="E74" s="119">
        <v>3.5</v>
      </c>
      <c r="F74" s="119">
        <v>6</v>
      </c>
      <c r="G74" s="119">
        <v>2</v>
      </c>
      <c r="H74" s="119">
        <v>8.5</v>
      </c>
      <c r="I74" s="119">
        <v>1</v>
      </c>
      <c r="J74" s="119">
        <v>3.5</v>
      </c>
      <c r="K74" s="119">
        <v>6</v>
      </c>
      <c r="L74" s="101"/>
      <c r="M74" s="101">
        <v>45</v>
      </c>
    </row>
    <row r="75" spans="2:13">
      <c r="B75" s="118">
        <v>27</v>
      </c>
      <c r="C75" s="119">
        <v>7</v>
      </c>
      <c r="D75" s="119">
        <v>4.5</v>
      </c>
      <c r="E75" s="119">
        <v>9</v>
      </c>
      <c r="F75" s="119">
        <v>3</v>
      </c>
      <c r="G75" s="119">
        <v>1.5</v>
      </c>
      <c r="H75" s="119">
        <v>7</v>
      </c>
      <c r="I75" s="119">
        <v>4.5</v>
      </c>
      <c r="J75" s="119">
        <v>7</v>
      </c>
      <c r="K75" s="119">
        <v>1.5</v>
      </c>
      <c r="L75" s="101"/>
      <c r="M75" s="101">
        <v>45</v>
      </c>
    </row>
    <row r="76" spans="2:13">
      <c r="B76" s="118">
        <v>28</v>
      </c>
      <c r="C76" s="119">
        <v>6</v>
      </c>
      <c r="D76" s="119">
        <v>3.5</v>
      </c>
      <c r="E76" s="119">
        <v>1.5</v>
      </c>
      <c r="F76" s="119">
        <v>8.5</v>
      </c>
      <c r="G76" s="119">
        <v>6</v>
      </c>
      <c r="H76" s="119">
        <v>3.5</v>
      </c>
      <c r="I76" s="119">
        <v>8.5</v>
      </c>
      <c r="J76" s="119">
        <v>1.5</v>
      </c>
      <c r="K76" s="119">
        <v>6</v>
      </c>
      <c r="L76" s="101"/>
      <c r="M76" s="101">
        <v>45</v>
      </c>
    </row>
    <row r="77" spans="2:13">
      <c r="B77" s="118">
        <v>29</v>
      </c>
      <c r="C77" s="119">
        <v>6</v>
      </c>
      <c r="D77" s="119">
        <v>3.5</v>
      </c>
      <c r="E77" s="119">
        <v>8</v>
      </c>
      <c r="F77" s="119">
        <v>3.5</v>
      </c>
      <c r="G77" s="119">
        <v>1</v>
      </c>
      <c r="H77" s="119">
        <v>8</v>
      </c>
      <c r="I77" s="119">
        <v>3.5</v>
      </c>
      <c r="J77" s="119">
        <v>3.5</v>
      </c>
      <c r="K77" s="119">
        <v>8</v>
      </c>
      <c r="L77" s="101"/>
      <c r="M77" s="101">
        <v>45</v>
      </c>
    </row>
    <row r="78" spans="2:13">
      <c r="B78" s="118">
        <v>30</v>
      </c>
      <c r="C78" s="119">
        <v>4.5</v>
      </c>
      <c r="D78" s="119">
        <v>8</v>
      </c>
      <c r="E78" s="119">
        <v>4.5</v>
      </c>
      <c r="F78" s="119">
        <v>4.5</v>
      </c>
      <c r="G78" s="119">
        <v>8</v>
      </c>
      <c r="H78" s="119">
        <v>1.5</v>
      </c>
      <c r="I78" s="119">
        <v>8</v>
      </c>
      <c r="J78" s="119">
        <v>4.5</v>
      </c>
      <c r="K78" s="119">
        <v>1.5</v>
      </c>
      <c r="L78" s="101"/>
      <c r="M78" s="101">
        <v>45</v>
      </c>
    </row>
    <row r="79" spans="2:13">
      <c r="B79" s="119" t="s">
        <v>33</v>
      </c>
      <c r="C79" s="119">
        <v>177</v>
      </c>
      <c r="D79" s="119">
        <v>165.5</v>
      </c>
      <c r="E79" s="119">
        <v>174</v>
      </c>
      <c r="F79" s="119">
        <v>144</v>
      </c>
      <c r="G79" s="119">
        <v>143</v>
      </c>
      <c r="H79" s="119">
        <v>128</v>
      </c>
      <c r="I79" s="119">
        <v>148</v>
      </c>
      <c r="J79" s="119">
        <v>152</v>
      </c>
      <c r="K79" s="119">
        <v>118.5</v>
      </c>
      <c r="L79" s="101"/>
      <c r="M79" s="101"/>
    </row>
    <row r="80" spans="2:13">
      <c r="B80" s="119" t="s">
        <v>121</v>
      </c>
      <c r="C80" s="119">
        <v>5.9</v>
      </c>
      <c r="D80" s="119">
        <v>5.5166666666666666</v>
      </c>
      <c r="E80" s="119">
        <v>5.8</v>
      </c>
      <c r="F80" s="119">
        <v>4.8</v>
      </c>
      <c r="G80" s="119">
        <v>4.7666666666666666</v>
      </c>
      <c r="H80" s="119">
        <v>4.2666666666666666</v>
      </c>
      <c r="I80" s="119">
        <v>4.9333333333333336</v>
      </c>
      <c r="J80" s="119">
        <v>5.0666666666666664</v>
      </c>
      <c r="K80" s="119">
        <v>3.95</v>
      </c>
      <c r="L80" s="101"/>
      <c r="M80" s="101"/>
    </row>
    <row r="84" spans="2:13" ht="15.75">
      <c r="B84" s="120" t="s">
        <v>47</v>
      </c>
      <c r="C84" s="101">
        <v>13.842222222222176</v>
      </c>
      <c r="D84" s="101"/>
      <c r="E84" s="101"/>
      <c r="F84" s="121" t="s">
        <v>0</v>
      </c>
      <c r="G84" s="121" t="s">
        <v>121</v>
      </c>
      <c r="H84" s="121" t="s">
        <v>122</v>
      </c>
      <c r="I84" s="101"/>
      <c r="J84" s="101" t="s">
        <v>123</v>
      </c>
      <c r="K84" s="101"/>
      <c r="L84" s="101"/>
      <c r="M84" s="101"/>
    </row>
    <row r="85" spans="2:13" ht="15.75">
      <c r="B85" s="120" t="s">
        <v>124</v>
      </c>
      <c r="C85" s="101">
        <v>15.507313055865453</v>
      </c>
      <c r="D85" s="101"/>
      <c r="E85" s="101"/>
      <c r="F85" s="107" t="s">
        <v>1</v>
      </c>
      <c r="G85" s="122">
        <v>3.7333333333333334</v>
      </c>
      <c r="H85" s="122">
        <v>177</v>
      </c>
      <c r="I85" s="101"/>
      <c r="J85" s="101" t="s">
        <v>125</v>
      </c>
    </row>
    <row r="86" spans="2:13" ht="15.75">
      <c r="B86" s="101" t="s">
        <v>133</v>
      </c>
      <c r="C86" s="101" t="s">
        <v>134</v>
      </c>
      <c r="D86" s="101"/>
      <c r="E86" s="101"/>
      <c r="F86" s="107" t="s">
        <v>9</v>
      </c>
      <c r="G86" s="122">
        <v>3.6333333333333333</v>
      </c>
      <c r="H86" s="122">
        <v>165.5</v>
      </c>
      <c r="I86" s="101"/>
      <c r="J86" s="101"/>
    </row>
    <row r="87" spans="2:13" ht="15.75">
      <c r="B87" s="101" t="s">
        <v>128</v>
      </c>
      <c r="C87" s="101" t="s">
        <v>78</v>
      </c>
      <c r="D87" s="101">
        <v>15.51</v>
      </c>
      <c r="E87" s="101"/>
      <c r="F87" s="107" t="s">
        <v>2</v>
      </c>
      <c r="G87" s="122">
        <v>3.7</v>
      </c>
      <c r="H87" s="122">
        <v>174</v>
      </c>
      <c r="I87" s="101"/>
      <c r="J87" s="101"/>
    </row>
    <row r="88" spans="2:13" ht="15.75">
      <c r="B88" s="101"/>
      <c r="C88" s="101"/>
      <c r="D88" s="101"/>
      <c r="E88" s="101"/>
      <c r="F88" s="107" t="s">
        <v>3</v>
      </c>
      <c r="G88" s="122">
        <v>3.2333333333333334</v>
      </c>
      <c r="H88" s="122">
        <v>144</v>
      </c>
      <c r="I88" s="101"/>
      <c r="J88" s="101"/>
    </row>
    <row r="89" spans="2:13" ht="15.75">
      <c r="B89" s="101"/>
      <c r="C89" s="101"/>
      <c r="D89" s="101"/>
      <c r="E89" s="101"/>
      <c r="F89" s="107" t="s">
        <v>4</v>
      </c>
      <c r="G89" s="122">
        <v>3.2</v>
      </c>
      <c r="H89" s="122">
        <v>143</v>
      </c>
      <c r="I89" s="101"/>
      <c r="J89" s="101"/>
    </row>
    <row r="90" spans="2:13" ht="15.75">
      <c r="B90" s="101"/>
      <c r="C90" s="101"/>
      <c r="D90" s="101"/>
      <c r="E90" s="101"/>
      <c r="F90" s="107" t="s">
        <v>5</v>
      </c>
      <c r="G90" s="122">
        <v>3.0666666666666669</v>
      </c>
      <c r="H90" s="122">
        <v>128</v>
      </c>
      <c r="I90" s="101"/>
      <c r="J90" s="101"/>
    </row>
    <row r="91" spans="2:13" ht="15.75">
      <c r="B91" s="101"/>
      <c r="C91" s="101"/>
      <c r="D91" s="101"/>
      <c r="E91" s="101"/>
      <c r="F91" s="107" t="s">
        <v>6</v>
      </c>
      <c r="G91" s="122">
        <v>3.2</v>
      </c>
      <c r="H91" s="122">
        <v>148</v>
      </c>
      <c r="I91" s="101"/>
      <c r="J91" s="101"/>
    </row>
    <row r="92" spans="2:13" ht="15.75">
      <c r="B92" s="101"/>
      <c r="C92" s="101"/>
      <c r="D92" s="101"/>
      <c r="E92" s="101"/>
      <c r="F92" s="107" t="s">
        <v>7</v>
      </c>
      <c r="G92" s="122">
        <v>3.4</v>
      </c>
      <c r="H92" s="122">
        <v>152</v>
      </c>
      <c r="I92" s="101"/>
      <c r="J92" s="101"/>
    </row>
    <row r="93" spans="2:13" ht="15.75">
      <c r="B93" s="101"/>
      <c r="C93" s="101"/>
      <c r="D93" s="101"/>
      <c r="E93" s="101"/>
      <c r="F93" s="107" t="s">
        <v>8</v>
      </c>
      <c r="G93" s="122">
        <v>2.8</v>
      </c>
      <c r="H93" s="122">
        <v>118.5</v>
      </c>
      <c r="I93" s="101"/>
      <c r="J93" s="101"/>
    </row>
    <row r="94" spans="2:13" ht="15.75">
      <c r="B94" s="101"/>
      <c r="C94" s="101"/>
      <c r="D94" s="101"/>
      <c r="E94" s="101"/>
      <c r="F94" s="121" t="s">
        <v>129</v>
      </c>
      <c r="G94" s="100">
        <v>34.895719651556121</v>
      </c>
      <c r="H94" s="100"/>
      <c r="I94" s="101"/>
      <c r="J94" s="101"/>
    </row>
    <row r="96" spans="2:13" ht="15.75">
      <c r="B96" s="101"/>
      <c r="C96" s="101"/>
      <c r="D96" s="123">
        <v>2.8</v>
      </c>
      <c r="E96" s="123">
        <v>118.5</v>
      </c>
      <c r="F96" s="124" t="s">
        <v>38</v>
      </c>
      <c r="G96" s="123"/>
      <c r="H96" s="101"/>
      <c r="I96" s="101"/>
      <c r="J96" s="101"/>
    </row>
    <row r="97" spans="2:10" ht="15.75">
      <c r="B97" s="101"/>
      <c r="C97" s="101"/>
      <c r="D97" s="123">
        <v>3.0666666666666669</v>
      </c>
      <c r="E97" s="123">
        <v>128</v>
      </c>
      <c r="F97" s="124" t="s">
        <v>38</v>
      </c>
      <c r="G97" s="123">
        <v>9.5</v>
      </c>
      <c r="H97" s="101"/>
      <c r="I97" s="101"/>
      <c r="J97" s="101"/>
    </row>
    <row r="98" spans="2:10" ht="15.75">
      <c r="B98" s="101"/>
      <c r="C98" s="101"/>
      <c r="D98" s="123">
        <v>3.2</v>
      </c>
      <c r="E98" s="123">
        <v>143</v>
      </c>
      <c r="F98" s="124" t="s">
        <v>10</v>
      </c>
      <c r="G98" s="123">
        <v>15</v>
      </c>
      <c r="H98" s="101"/>
      <c r="I98" s="101"/>
      <c r="J98" s="101"/>
    </row>
    <row r="99" spans="2:10" ht="15.75">
      <c r="B99" s="101"/>
      <c r="C99" s="101"/>
      <c r="D99" s="123">
        <v>3.2</v>
      </c>
      <c r="E99" s="123">
        <v>148</v>
      </c>
      <c r="F99" s="124" t="s">
        <v>10</v>
      </c>
      <c r="G99" s="123">
        <v>5</v>
      </c>
      <c r="H99" s="101"/>
      <c r="I99" s="101"/>
      <c r="J99" s="101"/>
    </row>
    <row r="100" spans="2:10" ht="15.75">
      <c r="B100" s="101"/>
      <c r="C100" s="101"/>
      <c r="D100" s="123">
        <v>3.2333333333333334</v>
      </c>
      <c r="E100" s="123">
        <v>144</v>
      </c>
      <c r="F100" s="124" t="s">
        <v>10</v>
      </c>
      <c r="G100" s="123">
        <v>-4</v>
      </c>
      <c r="H100" s="101"/>
      <c r="I100" s="101"/>
      <c r="J100" s="101"/>
    </row>
    <row r="101" spans="2:10" ht="15.75">
      <c r="D101" s="123">
        <v>3.4</v>
      </c>
      <c r="E101" s="123">
        <v>152</v>
      </c>
      <c r="F101" s="124" t="s">
        <v>10</v>
      </c>
      <c r="G101" s="123">
        <v>8</v>
      </c>
    </row>
    <row r="102" spans="2:10" ht="15.75">
      <c r="D102" s="123">
        <v>3.6333333333333333</v>
      </c>
      <c r="E102" s="123">
        <v>165.5</v>
      </c>
      <c r="F102" s="124" t="s">
        <v>39</v>
      </c>
      <c r="G102" s="123">
        <v>13.5</v>
      </c>
    </row>
    <row r="103" spans="2:10" ht="15.75">
      <c r="D103" s="123">
        <v>3.7</v>
      </c>
      <c r="E103" s="123">
        <v>174</v>
      </c>
      <c r="F103" s="124" t="s">
        <v>39</v>
      </c>
      <c r="G103" s="123">
        <v>8.5</v>
      </c>
    </row>
    <row r="104" spans="2:10" ht="15.75">
      <c r="D104" s="123">
        <v>3.7333333333333334</v>
      </c>
      <c r="E104" s="123">
        <v>177</v>
      </c>
      <c r="F104" s="124" t="s">
        <v>39</v>
      </c>
      <c r="G104" s="123">
        <v>3</v>
      </c>
    </row>
  </sheetData>
  <mergeCells count="16">
    <mergeCell ref="AK6:AK7"/>
    <mergeCell ref="AL6:AT6"/>
    <mergeCell ref="BE17:BF17"/>
    <mergeCell ref="B47:B48"/>
    <mergeCell ref="C47:K47"/>
    <mergeCell ref="C6:C7"/>
    <mergeCell ref="D6:L6"/>
    <mergeCell ref="G94:H94"/>
    <mergeCell ref="T7:AB7"/>
    <mergeCell ref="AC7:AC8"/>
    <mergeCell ref="AD7:AD8"/>
    <mergeCell ref="AE7:AE8"/>
    <mergeCell ref="M6:M7"/>
    <mergeCell ref="N6:N7"/>
    <mergeCell ref="O6:O7"/>
    <mergeCell ref="S7:S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zoomScale="81" zoomScaleNormal="81" workbookViewId="0">
      <selection activeCell="K30" sqref="K30"/>
    </sheetView>
  </sheetViews>
  <sheetFormatPr defaultRowHeight="15"/>
  <cols>
    <col min="1" max="1" width="13.140625" customWidth="1"/>
    <col min="3" max="3" width="11.28515625" customWidth="1"/>
    <col min="5" max="5" width="11" customWidth="1"/>
    <col min="8" max="8" width="13.140625" customWidth="1"/>
    <col min="9" max="9" width="11.85546875" customWidth="1"/>
    <col min="10" max="10" width="13.85546875" customWidth="1"/>
    <col min="12" max="12" width="10.5703125" customWidth="1"/>
    <col min="13" max="13" width="11.140625" customWidth="1"/>
  </cols>
  <sheetData>
    <row r="1" spans="1:13" ht="15.75">
      <c r="A1" s="47" t="s">
        <v>12</v>
      </c>
      <c r="B1" s="47"/>
      <c r="C1" s="47"/>
      <c r="D1" s="47"/>
      <c r="E1" s="47" t="s">
        <v>13</v>
      </c>
      <c r="F1" s="47" t="s">
        <v>14</v>
      </c>
      <c r="G1" s="7"/>
      <c r="H1" s="47" t="s">
        <v>15</v>
      </c>
      <c r="I1" s="47"/>
      <c r="J1" s="47"/>
      <c r="K1" s="47"/>
      <c r="L1" s="47"/>
      <c r="M1" s="47"/>
    </row>
    <row r="2" spans="1:13" ht="15.75">
      <c r="A2" s="47" t="s">
        <v>16</v>
      </c>
      <c r="B2" s="47" t="s">
        <v>17</v>
      </c>
      <c r="C2" s="47"/>
      <c r="D2" s="47"/>
      <c r="E2" s="47"/>
      <c r="F2" s="47"/>
      <c r="G2" s="7"/>
      <c r="H2" s="47" t="s">
        <v>48</v>
      </c>
      <c r="I2" s="47" t="s">
        <v>49</v>
      </c>
      <c r="J2" s="47"/>
      <c r="K2" s="47"/>
      <c r="L2" s="47" t="s">
        <v>13</v>
      </c>
      <c r="M2" s="47" t="s">
        <v>14</v>
      </c>
    </row>
    <row r="3" spans="1:13" ht="15.75">
      <c r="A3" s="47"/>
      <c r="B3" s="2">
        <v>1</v>
      </c>
      <c r="C3" s="2">
        <v>2</v>
      </c>
      <c r="D3" s="2">
        <v>3</v>
      </c>
      <c r="E3" s="47"/>
      <c r="F3" s="47"/>
      <c r="G3" s="7"/>
      <c r="H3" s="47"/>
      <c r="I3" s="2" t="s">
        <v>43</v>
      </c>
      <c r="J3" s="2" t="s">
        <v>44</v>
      </c>
      <c r="K3" s="2" t="s">
        <v>45</v>
      </c>
      <c r="L3" s="47"/>
      <c r="M3" s="47"/>
    </row>
    <row r="4" spans="1:13" ht="15.75">
      <c r="A4" s="2" t="s">
        <v>1</v>
      </c>
      <c r="B4" s="33">
        <v>13.87</v>
      </c>
      <c r="C4" s="33">
        <v>20.8</v>
      </c>
      <c r="D4" s="33">
        <v>20.59</v>
      </c>
      <c r="E4" s="36">
        <f>SUM(B4:D4)</f>
        <v>55.260000000000005</v>
      </c>
      <c r="F4" s="13">
        <f>AVERAGE(B4:D4)</f>
        <v>18.420000000000002</v>
      </c>
      <c r="G4" s="7"/>
      <c r="H4" s="2" t="s">
        <v>40</v>
      </c>
      <c r="I4" s="42">
        <f>E4</f>
        <v>55.260000000000005</v>
      </c>
      <c r="J4" s="42">
        <f>E5</f>
        <v>39.230000000000004</v>
      </c>
      <c r="K4" s="42">
        <f>E6</f>
        <v>45.510000000000005</v>
      </c>
      <c r="L4" s="13">
        <f>SUM(I4:K4)</f>
        <v>140</v>
      </c>
      <c r="M4" s="13">
        <f>L4/9</f>
        <v>15.555555555555555</v>
      </c>
    </row>
    <row r="5" spans="1:13" ht="15.75">
      <c r="A5" s="2" t="s">
        <v>9</v>
      </c>
      <c r="B5" s="33">
        <v>8.7200000000000006</v>
      </c>
      <c r="C5" s="33">
        <v>14.95</v>
      </c>
      <c r="D5" s="33">
        <v>15.56</v>
      </c>
      <c r="E5" s="36">
        <f t="shared" ref="E5:E12" si="0">SUM(B5:D5)</f>
        <v>39.230000000000004</v>
      </c>
      <c r="F5" s="13">
        <f t="shared" ref="F5:F12" si="1">AVERAGE(B5:D5)</f>
        <v>13.076666666666668</v>
      </c>
      <c r="G5" s="7"/>
      <c r="H5" s="2" t="s">
        <v>41</v>
      </c>
      <c r="I5" s="42">
        <f>E7</f>
        <v>42.129999999999995</v>
      </c>
      <c r="J5" s="42">
        <f>E8</f>
        <v>34.6</v>
      </c>
      <c r="K5" s="42">
        <f>E9</f>
        <v>31.990000000000002</v>
      </c>
      <c r="L5" s="13">
        <f t="shared" ref="L5:L6" si="2">SUM(I5:K5)</f>
        <v>108.72</v>
      </c>
      <c r="M5" s="13">
        <f>L5/9</f>
        <v>12.08</v>
      </c>
    </row>
    <row r="6" spans="1:13" ht="15.75">
      <c r="A6" s="2" t="s">
        <v>2</v>
      </c>
      <c r="B6" s="33">
        <v>12.3</v>
      </c>
      <c r="C6" s="33">
        <v>15.75</v>
      </c>
      <c r="D6" s="33">
        <v>17.46</v>
      </c>
      <c r="E6" s="36">
        <f t="shared" si="0"/>
        <v>45.510000000000005</v>
      </c>
      <c r="F6" s="13">
        <f>AVERAGE(B6:D6)</f>
        <v>15.170000000000002</v>
      </c>
      <c r="G6" s="7"/>
      <c r="H6" s="2" t="s">
        <v>42</v>
      </c>
      <c r="I6" s="42">
        <f>E10</f>
        <v>49.62</v>
      </c>
      <c r="J6" s="42">
        <f>E11</f>
        <v>48.179999999999993</v>
      </c>
      <c r="K6" s="42">
        <f>E12</f>
        <v>27.1</v>
      </c>
      <c r="L6" s="13">
        <f t="shared" si="2"/>
        <v>124.89999999999998</v>
      </c>
      <c r="M6" s="13">
        <f>L6/9</f>
        <v>13.877777777777775</v>
      </c>
    </row>
    <row r="7" spans="1:13" ht="15.75">
      <c r="A7" s="2" t="s">
        <v>3</v>
      </c>
      <c r="B7" s="33">
        <v>12.77</v>
      </c>
      <c r="C7" s="33">
        <v>15.85</v>
      </c>
      <c r="D7" s="33">
        <v>13.51</v>
      </c>
      <c r="E7" s="36">
        <f t="shared" si="0"/>
        <v>42.129999999999995</v>
      </c>
      <c r="F7" s="13">
        <f t="shared" si="1"/>
        <v>14.043333333333331</v>
      </c>
      <c r="G7" s="7"/>
      <c r="H7" s="2" t="s">
        <v>13</v>
      </c>
      <c r="I7" s="14">
        <f>SUM(I4:I6)</f>
        <v>147.01</v>
      </c>
      <c r="J7" s="14">
        <f t="shared" ref="J7:K7" si="3">SUM(J4:J6)</f>
        <v>122.01</v>
      </c>
      <c r="K7" s="14">
        <f t="shared" si="3"/>
        <v>104.6</v>
      </c>
      <c r="L7" s="37">
        <f>SUM(I7:K7)</f>
        <v>373.62</v>
      </c>
      <c r="M7" s="13"/>
    </row>
    <row r="8" spans="1:13" ht="15.75">
      <c r="A8" s="2" t="s">
        <v>4</v>
      </c>
      <c r="B8" s="33">
        <v>13.48</v>
      </c>
      <c r="C8" s="33">
        <v>11.12</v>
      </c>
      <c r="D8" s="33">
        <v>10</v>
      </c>
      <c r="E8" s="36">
        <f t="shared" si="0"/>
        <v>34.6</v>
      </c>
      <c r="F8" s="13">
        <f t="shared" si="1"/>
        <v>11.533333333333333</v>
      </c>
      <c r="G8" s="7"/>
      <c r="H8" s="2" t="s">
        <v>14</v>
      </c>
      <c r="I8" s="15">
        <f>I7/9</f>
        <v>16.334444444444443</v>
      </c>
      <c r="J8" s="15">
        <f>J7/9</f>
        <v>13.556666666666667</v>
      </c>
      <c r="K8" s="15">
        <f>K7/9</f>
        <v>11.622222222222222</v>
      </c>
      <c r="L8" s="13"/>
      <c r="M8" s="13"/>
    </row>
    <row r="9" spans="1:13" ht="15.75">
      <c r="A9" s="2" t="s">
        <v>5</v>
      </c>
      <c r="B9" s="33">
        <v>10.66</v>
      </c>
      <c r="C9" s="33">
        <v>12.02</v>
      </c>
      <c r="D9" s="33">
        <v>9.31</v>
      </c>
      <c r="E9" s="36">
        <f t="shared" si="0"/>
        <v>31.990000000000002</v>
      </c>
      <c r="F9" s="13">
        <f t="shared" si="1"/>
        <v>10.663333333333334</v>
      </c>
      <c r="G9" s="7"/>
      <c r="H9" s="7"/>
      <c r="I9" s="7"/>
      <c r="J9" s="7"/>
      <c r="K9" s="7"/>
      <c r="L9" s="7"/>
      <c r="M9" s="7"/>
    </row>
    <row r="10" spans="1:13" ht="15.75">
      <c r="A10" s="2" t="s">
        <v>6</v>
      </c>
      <c r="B10" s="33">
        <v>15.67</v>
      </c>
      <c r="C10" s="33">
        <v>17.63</v>
      </c>
      <c r="D10" s="33">
        <v>16.32</v>
      </c>
      <c r="E10" s="36">
        <f t="shared" si="0"/>
        <v>49.62</v>
      </c>
      <c r="F10" s="13">
        <f t="shared" si="1"/>
        <v>16.54</v>
      </c>
      <c r="G10" s="7"/>
      <c r="H10" s="4" t="s">
        <v>18</v>
      </c>
      <c r="I10" s="16">
        <f>E13^2/(I13*I14*I12)</f>
        <v>5170.0705333333335</v>
      </c>
      <c r="J10" s="7"/>
      <c r="K10" s="7"/>
      <c r="L10" s="7"/>
      <c r="M10" s="7"/>
    </row>
    <row r="11" spans="1:13" ht="15.75">
      <c r="A11" s="2" t="s">
        <v>7</v>
      </c>
      <c r="B11" s="33">
        <v>17.329999999999998</v>
      </c>
      <c r="C11" s="33">
        <v>13.08</v>
      </c>
      <c r="D11" s="33">
        <v>17.77</v>
      </c>
      <c r="E11" s="36">
        <f t="shared" si="0"/>
        <v>48.179999999999993</v>
      </c>
      <c r="F11" s="13">
        <f t="shared" si="1"/>
        <v>16.059999999999999</v>
      </c>
      <c r="G11" s="7"/>
      <c r="H11" s="5" t="s">
        <v>19</v>
      </c>
      <c r="I11" s="17">
        <v>9</v>
      </c>
      <c r="J11" s="7"/>
      <c r="K11" s="7"/>
      <c r="L11" s="7"/>
      <c r="M11" s="7"/>
    </row>
    <row r="12" spans="1:13" ht="15.75">
      <c r="A12" s="2" t="s">
        <v>8</v>
      </c>
      <c r="B12" s="33">
        <v>8.19</v>
      </c>
      <c r="C12" s="33">
        <v>10.56</v>
      </c>
      <c r="D12" s="33">
        <v>8.35</v>
      </c>
      <c r="E12" s="36">
        <f t="shared" si="0"/>
        <v>27.1</v>
      </c>
      <c r="F12" s="13">
        <f t="shared" si="1"/>
        <v>9.0333333333333332</v>
      </c>
      <c r="G12" s="7"/>
      <c r="H12" s="5" t="s">
        <v>20</v>
      </c>
      <c r="I12" s="17">
        <v>3</v>
      </c>
      <c r="J12" s="7"/>
      <c r="K12" s="24"/>
      <c r="L12" s="24"/>
      <c r="M12" s="24"/>
    </row>
    <row r="13" spans="1:13" ht="15.75">
      <c r="A13" s="2" t="s">
        <v>21</v>
      </c>
      <c r="B13" s="15">
        <f>SUM(B4:B12)</f>
        <v>112.99</v>
      </c>
      <c r="C13" s="15">
        <f>SUM(C4:C12)</f>
        <v>131.76</v>
      </c>
      <c r="D13" s="15">
        <f>SUM(D4:D12)</f>
        <v>128.87</v>
      </c>
      <c r="E13" s="37">
        <f>SUM(E4:E12)</f>
        <v>373.62</v>
      </c>
      <c r="F13" s="13"/>
      <c r="G13" s="7"/>
      <c r="H13" s="5" t="s">
        <v>46</v>
      </c>
      <c r="I13" s="17">
        <v>3</v>
      </c>
      <c r="J13" s="7"/>
      <c r="K13" s="24"/>
      <c r="L13" s="24"/>
      <c r="M13" s="24"/>
    </row>
    <row r="14" spans="1:13" ht="15.75">
      <c r="A14" s="6"/>
      <c r="B14" s="7"/>
      <c r="C14" s="7"/>
      <c r="D14" s="7"/>
      <c r="E14" s="7"/>
      <c r="F14" s="7"/>
      <c r="G14" s="7"/>
      <c r="H14" s="5" t="s">
        <v>47</v>
      </c>
      <c r="I14" s="17">
        <v>3</v>
      </c>
      <c r="J14" s="7"/>
      <c r="K14" s="24"/>
      <c r="L14" s="24"/>
      <c r="M14" s="24"/>
    </row>
    <row r="15" spans="1:13" ht="15.75">
      <c r="A15" s="8"/>
      <c r="B15" s="7"/>
      <c r="C15" s="7"/>
      <c r="D15" s="7"/>
      <c r="E15" s="7"/>
      <c r="F15" s="7"/>
      <c r="G15" s="7"/>
      <c r="H15" s="6"/>
      <c r="I15" s="7"/>
      <c r="J15" s="7"/>
      <c r="K15" s="24"/>
      <c r="L15" s="24"/>
      <c r="M15" s="24"/>
    </row>
    <row r="16" spans="1:13" ht="15.75">
      <c r="A16" s="48" t="s">
        <v>66</v>
      </c>
      <c r="B16" s="48"/>
      <c r="C16" s="48"/>
      <c r="D16" s="48"/>
      <c r="E16" s="48"/>
      <c r="F16" s="48"/>
      <c r="G16" s="48"/>
      <c r="H16" s="48"/>
      <c r="I16" s="7"/>
      <c r="J16" s="7"/>
      <c r="K16" s="24"/>
      <c r="L16" s="24"/>
      <c r="M16" s="24"/>
    </row>
    <row r="17" spans="1:13" ht="15.75">
      <c r="A17" s="49" t="s">
        <v>23</v>
      </c>
      <c r="B17" s="49" t="s">
        <v>24</v>
      </c>
      <c r="C17" s="49" t="s">
        <v>25</v>
      </c>
      <c r="D17" s="49" t="s">
        <v>26</v>
      </c>
      <c r="E17" s="49" t="s">
        <v>27</v>
      </c>
      <c r="F17" s="49" t="s">
        <v>28</v>
      </c>
      <c r="G17" s="49"/>
      <c r="H17" s="49" t="s">
        <v>29</v>
      </c>
      <c r="I17" s="7"/>
      <c r="J17" s="7"/>
      <c r="K17" s="24"/>
      <c r="L17" s="24"/>
      <c r="M17" s="24"/>
    </row>
    <row r="18" spans="1:13" ht="15.75">
      <c r="A18" s="49"/>
      <c r="B18" s="49"/>
      <c r="C18" s="49"/>
      <c r="D18" s="49"/>
      <c r="E18" s="49"/>
      <c r="F18" s="19">
        <v>0.05</v>
      </c>
      <c r="G18" s="19">
        <v>0.01</v>
      </c>
      <c r="H18" s="49"/>
      <c r="I18" s="7"/>
      <c r="J18" s="7"/>
      <c r="K18" s="24"/>
      <c r="L18" s="24"/>
      <c r="M18" s="24"/>
    </row>
    <row r="19" spans="1:13" ht="15.75">
      <c r="A19" s="19" t="s">
        <v>31</v>
      </c>
      <c r="B19" s="38">
        <f>I12-1</f>
        <v>2</v>
      </c>
      <c r="C19" s="39">
        <f>(SUMSQ(B13:D13)/(I11))-I10</f>
        <v>22.697755555554977</v>
      </c>
      <c r="D19" s="39">
        <f>C19/B19</f>
        <v>11.348877777777489</v>
      </c>
      <c r="E19" s="40">
        <f>D19/D24</f>
        <v>2.1381364345482177</v>
      </c>
      <c r="F19" s="39">
        <f>FINV(F18,B19,B24)</f>
        <v>3.6337234675916301</v>
      </c>
      <c r="G19" s="39">
        <f>FINV(G18,B19,B24)</f>
        <v>6.2262352803113821</v>
      </c>
      <c r="H19" s="34" t="str">
        <f>IF(E19&lt;F19,"tn",IF(E19&lt;G19,"*","**"))</f>
        <v>tn</v>
      </c>
      <c r="I19" s="22" t="s">
        <v>68</v>
      </c>
      <c r="J19" s="22"/>
      <c r="K19" s="24"/>
      <c r="L19" s="24"/>
      <c r="M19" s="24"/>
    </row>
    <row r="20" spans="1:13" ht="15.75">
      <c r="A20" s="19" t="s">
        <v>0</v>
      </c>
      <c r="B20" s="38">
        <f>(I13*I14)-1</f>
        <v>8</v>
      </c>
      <c r="C20" s="39">
        <f>(SUMSQ(E4:E12)/3)-I10</f>
        <v>222.31093333333229</v>
      </c>
      <c r="D20" s="39">
        <f t="shared" ref="D20:D25" si="4">C20/B20</f>
        <v>27.788866666666536</v>
      </c>
      <c r="E20" s="40">
        <f>D20/D24</f>
        <v>5.2354417289740196</v>
      </c>
      <c r="F20" s="39">
        <f>FINV(F18,B20,B24)</f>
        <v>2.5910961798744014</v>
      </c>
      <c r="G20" s="39">
        <f>FINV(G18,B20,B24)</f>
        <v>3.8895721399261927</v>
      </c>
      <c r="H20" s="34" t="str">
        <f>IF(E20&lt;F20,"tn",IF(E20&lt;G20,"*","**"))</f>
        <v>**</v>
      </c>
      <c r="I20" s="22" t="s">
        <v>69</v>
      </c>
      <c r="J20" s="22" t="s">
        <v>70</v>
      </c>
      <c r="K20" s="24"/>
      <c r="L20" s="24"/>
      <c r="M20" s="24"/>
    </row>
    <row r="21" spans="1:13" ht="15.75">
      <c r="A21" s="19" t="s">
        <v>46</v>
      </c>
      <c r="B21" s="38">
        <f>I13-1</f>
        <v>2</v>
      </c>
      <c r="C21" s="39">
        <f>(SUMSQ(L4:L6)/9)-I10</f>
        <v>54.379288888887459</v>
      </c>
      <c r="D21" s="39">
        <f t="shared" si="4"/>
        <v>27.189644444443729</v>
      </c>
      <c r="E21" s="40">
        <f>D21/D24</f>
        <v>5.1225478472340722</v>
      </c>
      <c r="F21" s="39">
        <f>FINV(F18,B21,B24)</f>
        <v>3.6337234675916301</v>
      </c>
      <c r="G21" s="39">
        <f>FINV(G18,B21,B24)</f>
        <v>6.2262352803113821</v>
      </c>
      <c r="H21" s="34" t="str">
        <f t="shared" ref="H21:H23" si="5">IF(E21&lt;F21,"tn",IF(E21&lt;G21,"*","**"))</f>
        <v>*</v>
      </c>
      <c r="I21" s="22" t="s">
        <v>71</v>
      </c>
      <c r="J21" s="22" t="s">
        <v>72</v>
      </c>
      <c r="K21" s="24"/>
      <c r="L21" s="24"/>
      <c r="M21" s="24"/>
    </row>
    <row r="22" spans="1:13" ht="15.75">
      <c r="A22" s="19" t="s">
        <v>47</v>
      </c>
      <c r="B22" s="38">
        <f>I14-1</f>
        <v>2</v>
      </c>
      <c r="C22" s="39">
        <f>(SUMSQ(I7:K7)/9)-I10</f>
        <v>100.98948888888845</v>
      </c>
      <c r="D22" s="39">
        <f t="shared" si="4"/>
        <v>50.494744444444223</v>
      </c>
      <c r="E22" s="40">
        <f>D22/D24</f>
        <v>9.5132448303633677</v>
      </c>
      <c r="F22" s="39">
        <f>FINV(F18,B22,B24)</f>
        <v>3.6337234675916301</v>
      </c>
      <c r="G22" s="39">
        <f>FINV(G18,B22,B24)</f>
        <v>6.2262352803113821</v>
      </c>
      <c r="H22" s="34" t="str">
        <f t="shared" si="5"/>
        <v>**</v>
      </c>
      <c r="I22" s="22" t="s">
        <v>30</v>
      </c>
      <c r="J22" s="22" t="s">
        <v>73</v>
      </c>
      <c r="K22" s="24"/>
      <c r="L22" s="24"/>
      <c r="M22" s="24"/>
    </row>
    <row r="23" spans="1:13" ht="15.75">
      <c r="A23" s="19" t="s">
        <v>50</v>
      </c>
      <c r="B23" s="38">
        <f>B21*B22</f>
        <v>4</v>
      </c>
      <c r="C23" s="39">
        <f>C20-C21-C22</f>
        <v>66.942155555556383</v>
      </c>
      <c r="D23" s="39">
        <f t="shared" si="4"/>
        <v>16.735538888889096</v>
      </c>
      <c r="E23" s="40">
        <f>D23/D24</f>
        <v>3.1529871191493193</v>
      </c>
      <c r="F23" s="39">
        <f>FINV(F18,B23,B24)</f>
        <v>3.0069172799243447</v>
      </c>
      <c r="G23" s="39">
        <f>FINV(G18,B23,B24)</f>
        <v>4.772577999723211</v>
      </c>
      <c r="H23" s="35" t="str">
        <f t="shared" si="5"/>
        <v>*</v>
      </c>
      <c r="I23" s="7"/>
      <c r="J23" s="7"/>
      <c r="K23" s="24"/>
      <c r="L23" s="24"/>
      <c r="M23" s="24"/>
    </row>
    <row r="24" spans="1:13" ht="15.75">
      <c r="A24" s="19" t="s">
        <v>32</v>
      </c>
      <c r="B24" s="38">
        <f>B25-B19-B20</f>
        <v>16</v>
      </c>
      <c r="C24" s="39">
        <f>C25-C19-C20</f>
        <v>84.925377777778522</v>
      </c>
      <c r="D24" s="39">
        <f t="shared" si="4"/>
        <v>5.3078361111111576</v>
      </c>
      <c r="E24" s="41"/>
      <c r="F24" s="41"/>
      <c r="G24" s="41"/>
      <c r="H24" s="21"/>
      <c r="I24" s="7"/>
      <c r="J24" s="7"/>
      <c r="K24" s="24"/>
      <c r="L24" s="24"/>
      <c r="M24" s="24"/>
    </row>
    <row r="25" spans="1:13" ht="15.75">
      <c r="A25" s="19" t="s">
        <v>33</v>
      </c>
      <c r="B25" s="38">
        <f>(I13*I14*I12)-1</f>
        <v>26</v>
      </c>
      <c r="C25" s="39">
        <f>SUMSQ(B4:D12)-I10</f>
        <v>329.93406666666579</v>
      </c>
      <c r="D25" s="39">
        <f t="shared" si="4"/>
        <v>12.689771794871762</v>
      </c>
      <c r="E25" s="41"/>
      <c r="F25" s="41"/>
      <c r="G25" s="41"/>
      <c r="H25" s="21"/>
      <c r="I25" s="7"/>
      <c r="J25" s="7"/>
      <c r="K25" s="24"/>
      <c r="L25" s="24"/>
      <c r="M25" s="24"/>
    </row>
    <row r="26" spans="1:13" ht="15.75">
      <c r="A26" s="7"/>
      <c r="B26" s="7"/>
      <c r="C26" s="7"/>
      <c r="D26" s="7"/>
      <c r="E26" s="7"/>
      <c r="F26" s="7"/>
      <c r="G26" s="7"/>
      <c r="H26" s="7"/>
      <c r="I26" s="7"/>
      <c r="J26" s="7"/>
      <c r="K26" s="25"/>
      <c r="L26" s="25"/>
      <c r="M26" s="25"/>
    </row>
    <row r="27" spans="1:13" ht="15.75">
      <c r="A27" s="7"/>
      <c r="B27" s="7"/>
      <c r="C27" s="7"/>
      <c r="D27" s="7"/>
      <c r="E27" s="7"/>
      <c r="F27" s="7"/>
      <c r="G27" s="7"/>
      <c r="H27" s="7"/>
      <c r="I27" s="7"/>
      <c r="J27" s="7"/>
      <c r="K27" s="25"/>
      <c r="L27" s="25"/>
      <c r="M27" s="25"/>
    </row>
    <row r="28" spans="1:13" ht="15.75">
      <c r="A28" s="1" t="s">
        <v>34</v>
      </c>
      <c r="B28" s="1"/>
      <c r="C28" s="1"/>
      <c r="D28" s="1"/>
      <c r="E28" s="1"/>
      <c r="F28" s="1"/>
      <c r="G28" s="1"/>
      <c r="H28" s="23" t="s">
        <v>54</v>
      </c>
      <c r="I28" s="50" t="s">
        <v>35</v>
      </c>
      <c r="J28" s="50"/>
      <c r="K28" s="50"/>
      <c r="L28" s="50"/>
      <c r="M28" s="1"/>
    </row>
    <row r="29" spans="1:13" ht="15.75">
      <c r="A29" s="1" t="s">
        <v>53</v>
      </c>
      <c r="B29" s="1" t="s">
        <v>35</v>
      </c>
      <c r="C29" s="1"/>
      <c r="D29" s="1"/>
      <c r="E29" s="1"/>
      <c r="F29" s="1"/>
      <c r="G29" s="1"/>
      <c r="H29" s="23"/>
      <c r="I29" s="50" t="s">
        <v>55</v>
      </c>
      <c r="J29" s="50"/>
      <c r="K29" s="50"/>
      <c r="L29" s="50"/>
      <c r="M29" s="26"/>
    </row>
    <row r="30" spans="1:13" ht="15.75">
      <c r="A30" s="1"/>
      <c r="B30" s="1" t="s">
        <v>76</v>
      </c>
      <c r="C30" s="1"/>
      <c r="D30" s="1"/>
      <c r="E30" s="1"/>
      <c r="F30" s="26"/>
      <c r="G30" s="26"/>
      <c r="H30" s="26"/>
      <c r="I30" s="10">
        <v>5.03</v>
      </c>
      <c r="J30" s="10" t="s">
        <v>36</v>
      </c>
      <c r="K30" s="10">
        <f>D24/3</f>
        <v>1.7692787037037192</v>
      </c>
      <c r="L30" s="26"/>
      <c r="M30" s="26"/>
    </row>
    <row r="31" spans="1:13" ht="15.75">
      <c r="A31" s="1"/>
      <c r="B31" s="1">
        <v>3.65</v>
      </c>
      <c r="C31" s="1" t="s">
        <v>36</v>
      </c>
      <c r="D31" s="1">
        <f>SQRT(D24/9)</f>
        <v>0.76795805087337921</v>
      </c>
      <c r="E31" s="1"/>
      <c r="F31" s="26"/>
      <c r="G31" s="26"/>
      <c r="H31" s="26"/>
      <c r="I31" s="27">
        <f>I30*K30</f>
        <v>8.8994718796297079</v>
      </c>
      <c r="J31" s="10"/>
      <c r="K31" s="10"/>
      <c r="L31" s="26"/>
      <c r="M31" s="26"/>
    </row>
    <row r="32" spans="1:13" ht="15.75">
      <c r="A32" s="1"/>
      <c r="B32" s="11">
        <f>B31*D31</f>
        <v>2.8030468856878339</v>
      </c>
      <c r="C32" s="1"/>
      <c r="D32" s="1"/>
      <c r="E32" s="1"/>
      <c r="F32" s="1"/>
      <c r="G32" s="1"/>
      <c r="H32" s="1"/>
      <c r="I32" s="1"/>
      <c r="J32" s="1"/>
      <c r="K32" s="26"/>
      <c r="L32" s="26"/>
      <c r="M32" s="26"/>
    </row>
    <row r="33" spans="1:13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26"/>
      <c r="L33" s="26"/>
      <c r="M33" s="26"/>
    </row>
    <row r="34" spans="1:13" ht="15.75">
      <c r="A34" s="1"/>
      <c r="B34" s="1"/>
      <c r="C34" s="1"/>
      <c r="D34" s="1"/>
      <c r="E34" s="1"/>
      <c r="F34" s="1"/>
      <c r="G34" s="1"/>
      <c r="H34" s="1" t="s">
        <v>56</v>
      </c>
      <c r="I34" s="1"/>
      <c r="J34" s="1"/>
      <c r="K34" s="26"/>
      <c r="L34" s="26"/>
      <c r="M34" s="26"/>
    </row>
    <row r="35" spans="1:13" ht="15.75">
      <c r="A35" s="1"/>
      <c r="B35" s="47" t="s">
        <v>52</v>
      </c>
      <c r="C35" s="47"/>
      <c r="D35" s="47"/>
      <c r="E35" s="1"/>
      <c r="F35" s="1"/>
      <c r="G35" s="26"/>
      <c r="H35" s="3" t="s">
        <v>0</v>
      </c>
      <c r="I35" s="3" t="s">
        <v>11</v>
      </c>
      <c r="J35" s="3" t="s">
        <v>37</v>
      </c>
      <c r="K35" s="26"/>
      <c r="L35" s="26"/>
      <c r="M35" s="26"/>
    </row>
    <row r="36" spans="1:13" ht="15.75">
      <c r="A36" s="1"/>
      <c r="B36" s="5" t="s">
        <v>0</v>
      </c>
      <c r="C36" s="5" t="s">
        <v>11</v>
      </c>
      <c r="D36" s="5" t="s">
        <v>37</v>
      </c>
      <c r="E36" s="1"/>
      <c r="F36" s="1"/>
      <c r="G36" s="26"/>
      <c r="H36" s="3" t="s">
        <v>8</v>
      </c>
      <c r="I36" s="30">
        <f>F12</f>
        <v>9.0333333333333332</v>
      </c>
      <c r="J36" s="29" t="s">
        <v>38</v>
      </c>
      <c r="K36" s="28">
        <f>I36+I$31</f>
        <v>17.932805212963039</v>
      </c>
      <c r="L36" s="31"/>
      <c r="M36" s="31"/>
    </row>
    <row r="37" spans="1:13" ht="15.75">
      <c r="A37" s="1"/>
      <c r="B37" s="5" t="s">
        <v>41</v>
      </c>
      <c r="C37" s="13">
        <f>M5</f>
        <v>12.08</v>
      </c>
      <c r="D37" s="17" t="s">
        <v>38</v>
      </c>
      <c r="E37" s="43">
        <f>C37+B$32</f>
        <v>14.883046885687834</v>
      </c>
      <c r="F37" s="1"/>
      <c r="G37" s="26"/>
      <c r="H37" s="5" t="s">
        <v>5</v>
      </c>
      <c r="I37" s="30">
        <f>F9</f>
        <v>10.663333333333334</v>
      </c>
      <c r="J37" s="29" t="s">
        <v>58</v>
      </c>
      <c r="K37" s="28">
        <f t="shared" ref="K37:K43" si="6">I37+I$31</f>
        <v>19.562805212963042</v>
      </c>
      <c r="L37" s="31"/>
      <c r="M37" s="31"/>
    </row>
    <row r="38" spans="1:13" ht="15.75">
      <c r="A38" s="1"/>
      <c r="B38" s="5" t="s">
        <v>42</v>
      </c>
      <c r="C38" s="13">
        <f>M6</f>
        <v>13.877777777777775</v>
      </c>
      <c r="D38" s="17" t="s">
        <v>58</v>
      </c>
      <c r="E38" s="43">
        <f t="shared" ref="E38:E39" si="7">C38+B$32</f>
        <v>16.680824663465607</v>
      </c>
      <c r="F38" s="1"/>
      <c r="G38" s="26"/>
      <c r="H38" s="5" t="s">
        <v>4</v>
      </c>
      <c r="I38" s="30">
        <f>F8</f>
        <v>11.533333333333333</v>
      </c>
      <c r="J38" s="29" t="s">
        <v>58</v>
      </c>
      <c r="K38" s="28">
        <f t="shared" si="6"/>
        <v>20.432805212963039</v>
      </c>
      <c r="L38" s="31"/>
      <c r="M38" s="31"/>
    </row>
    <row r="39" spans="1:13" ht="15.75">
      <c r="A39" s="1"/>
      <c r="B39" s="5" t="s">
        <v>40</v>
      </c>
      <c r="C39" s="13">
        <f>M4</f>
        <v>15.555555555555555</v>
      </c>
      <c r="D39" s="17" t="s">
        <v>10</v>
      </c>
      <c r="E39" s="43">
        <f t="shared" si="7"/>
        <v>18.358602441243388</v>
      </c>
      <c r="F39" s="11">
        <f>C39-C40</f>
        <v>12.752508669867721</v>
      </c>
      <c r="G39" s="26"/>
      <c r="H39" s="5" t="s">
        <v>9</v>
      </c>
      <c r="I39" s="30">
        <f>F5</f>
        <v>13.076666666666668</v>
      </c>
      <c r="J39" s="29" t="s">
        <v>58</v>
      </c>
      <c r="K39" s="28">
        <f t="shared" si="6"/>
        <v>21.976138546296376</v>
      </c>
      <c r="L39" s="31"/>
      <c r="M39" s="31"/>
    </row>
    <row r="40" spans="1:13" ht="15.75">
      <c r="A40" s="1"/>
      <c r="B40" s="5" t="s">
        <v>57</v>
      </c>
      <c r="C40" s="13">
        <f>B32</f>
        <v>2.8030468856878339</v>
      </c>
      <c r="D40" s="17"/>
      <c r="E40" s="12"/>
      <c r="F40" s="1"/>
      <c r="G40" s="1"/>
      <c r="H40" s="5" t="s">
        <v>3</v>
      </c>
      <c r="I40" s="13">
        <f>F7</f>
        <v>14.043333333333331</v>
      </c>
      <c r="J40" s="17" t="s">
        <v>58</v>
      </c>
      <c r="K40" s="28">
        <f t="shared" si="6"/>
        <v>22.942805212963037</v>
      </c>
      <c r="L40" s="31"/>
      <c r="M40" s="31"/>
    </row>
    <row r="41" spans="1:13" ht="15.75">
      <c r="A41" s="1"/>
      <c r="B41" s="1"/>
      <c r="C41" s="1"/>
      <c r="D41" s="1"/>
      <c r="E41" s="1"/>
      <c r="F41" s="1"/>
      <c r="G41" s="1"/>
      <c r="H41" s="5" t="s">
        <v>2</v>
      </c>
      <c r="I41" s="13">
        <f>F6</f>
        <v>15.170000000000002</v>
      </c>
      <c r="J41" s="17" t="s">
        <v>58</v>
      </c>
      <c r="K41" s="28">
        <f t="shared" si="6"/>
        <v>24.06947187962971</v>
      </c>
      <c r="L41" s="31"/>
      <c r="M41" s="31"/>
    </row>
    <row r="42" spans="1:13" ht="15.75">
      <c r="A42" s="1"/>
      <c r="B42" s="47" t="s">
        <v>51</v>
      </c>
      <c r="C42" s="47"/>
      <c r="D42" s="47"/>
      <c r="E42" s="1"/>
      <c r="F42" s="1"/>
      <c r="G42" s="1"/>
      <c r="H42" s="5" t="s">
        <v>7</v>
      </c>
      <c r="I42" s="13">
        <f>F11</f>
        <v>16.059999999999999</v>
      </c>
      <c r="J42" s="17" t="s">
        <v>58</v>
      </c>
      <c r="K42" s="28">
        <f t="shared" si="6"/>
        <v>24.959471879629707</v>
      </c>
      <c r="L42" s="9"/>
      <c r="M42" s="9"/>
    </row>
    <row r="43" spans="1:13" ht="15.75">
      <c r="A43" s="1"/>
      <c r="B43" s="5" t="s">
        <v>0</v>
      </c>
      <c r="C43" s="5" t="s">
        <v>11</v>
      </c>
      <c r="D43" s="5" t="s">
        <v>37</v>
      </c>
      <c r="E43" s="1"/>
      <c r="F43" s="1"/>
      <c r="G43" s="1"/>
      <c r="H43" s="5" t="s">
        <v>6</v>
      </c>
      <c r="I43" s="13">
        <f>F10</f>
        <v>16.54</v>
      </c>
      <c r="J43" s="17" t="s">
        <v>58</v>
      </c>
      <c r="K43" s="28">
        <f t="shared" si="6"/>
        <v>25.439471879629707</v>
      </c>
      <c r="L43" s="9"/>
      <c r="M43" s="9"/>
    </row>
    <row r="44" spans="1:13" ht="15.75">
      <c r="A44" s="1"/>
      <c r="B44" s="5" t="s">
        <v>45</v>
      </c>
      <c r="C44" s="13">
        <f>K8</f>
        <v>11.622222222222222</v>
      </c>
      <c r="D44" s="17" t="s">
        <v>38</v>
      </c>
      <c r="E44" s="43">
        <f>C44+B$32</f>
        <v>14.425269107910056</v>
      </c>
      <c r="F44" s="1"/>
      <c r="G44" s="1"/>
      <c r="H44" s="5" t="s">
        <v>1</v>
      </c>
      <c r="I44" s="13">
        <f>F4</f>
        <v>18.420000000000002</v>
      </c>
      <c r="J44" s="17" t="s">
        <v>10</v>
      </c>
      <c r="K44" s="28">
        <f>I44+I$31</f>
        <v>27.31947187962971</v>
      </c>
      <c r="L44" s="45">
        <f>I44-I45</f>
        <v>9.5205281203702938</v>
      </c>
      <c r="M44" s="9"/>
    </row>
    <row r="45" spans="1:13" ht="15.75">
      <c r="A45" s="1"/>
      <c r="B45" s="5" t="s">
        <v>44</v>
      </c>
      <c r="C45" s="13">
        <f>J8</f>
        <v>13.556666666666667</v>
      </c>
      <c r="D45" s="17" t="s">
        <v>58</v>
      </c>
      <c r="E45" s="43">
        <f>C45+B$32</f>
        <v>16.359713552354499</v>
      </c>
      <c r="F45" s="1"/>
      <c r="G45" s="1"/>
      <c r="H45" s="1" t="s">
        <v>57</v>
      </c>
      <c r="I45" s="43">
        <f>I31</f>
        <v>8.8994718796297079</v>
      </c>
      <c r="J45" s="12"/>
      <c r="K45" s="12"/>
      <c r="L45" s="9"/>
      <c r="M45" s="9"/>
    </row>
    <row r="46" spans="1:13" ht="15.75">
      <c r="A46" s="1"/>
      <c r="B46" s="5" t="s">
        <v>43</v>
      </c>
      <c r="C46" s="13">
        <f>I8</f>
        <v>16.334444444444443</v>
      </c>
      <c r="D46" s="17" t="s">
        <v>10</v>
      </c>
      <c r="E46" s="43">
        <f>C46+B$32</f>
        <v>19.137491330132278</v>
      </c>
      <c r="F46" s="11">
        <f>C46-C47</f>
        <v>13.531397558756609</v>
      </c>
      <c r="G46" s="1"/>
      <c r="H46" s="1"/>
      <c r="I46" s="1"/>
      <c r="J46" s="1"/>
      <c r="K46" s="1"/>
      <c r="L46" s="1"/>
      <c r="M46" s="1"/>
    </row>
    <row r="47" spans="1:13" ht="15.75">
      <c r="A47" s="26"/>
      <c r="B47" s="3" t="s">
        <v>57</v>
      </c>
      <c r="C47" s="30">
        <f>B32</f>
        <v>2.8030468856878339</v>
      </c>
      <c r="D47" s="29"/>
      <c r="E47" s="26"/>
      <c r="F47" s="26"/>
      <c r="G47" s="26"/>
      <c r="H47" s="26"/>
      <c r="I47" s="26"/>
      <c r="J47" s="26"/>
      <c r="K47" s="26"/>
      <c r="L47" s="26"/>
      <c r="M47" s="26"/>
    </row>
    <row r="48" spans="1:13" ht="15.7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</row>
  </sheetData>
  <mergeCells count="22">
    <mergeCell ref="I28:L28"/>
    <mergeCell ref="I29:L29"/>
    <mergeCell ref="B35:D35"/>
    <mergeCell ref="B42:D42"/>
    <mergeCell ref="A16:H16"/>
    <mergeCell ref="A17:A18"/>
    <mergeCell ref="B17:B18"/>
    <mergeCell ref="C17:C18"/>
    <mergeCell ref="D17:D18"/>
    <mergeCell ref="E17:E18"/>
    <mergeCell ref="F17:G17"/>
    <mergeCell ref="H17:H18"/>
    <mergeCell ref="A1:D1"/>
    <mergeCell ref="E1:E3"/>
    <mergeCell ref="F1:F3"/>
    <mergeCell ref="H1:M1"/>
    <mergeCell ref="A2:A3"/>
    <mergeCell ref="B2:D2"/>
    <mergeCell ref="H2:H3"/>
    <mergeCell ref="I2:K2"/>
    <mergeCell ref="L2:L3"/>
    <mergeCell ref="M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KLOROFIL</vt:lpstr>
      <vt:lpstr>KADAR ABU</vt:lpstr>
      <vt:lpstr>KADAR AIR</vt:lpstr>
      <vt:lpstr>Colour Rider</vt:lpstr>
      <vt:lpstr>Orlep</vt:lpstr>
      <vt:lpstr>ANTIOKSIDAN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2023-09-23T05:05:27Z</dcterms:created>
  <dcterms:modified xsi:type="dcterms:W3CDTF">2025-02-05T14:06:50Z</dcterms:modified>
</cp:coreProperties>
</file>